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FE904638-DE8F-468C-8D3E-815E7A1DE5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'DC21'!$A$1:$AA$46</definedName>
    <definedName name="_xlnm.Print_Area" localSheetId="13">'DC22'!$A$1:$AA$46</definedName>
    <definedName name="_xlnm.Print_Area" localSheetId="17">'DC23'!$A$1:$AA$46</definedName>
    <definedName name="_xlnm.Print_Area" localSheetId="22">'DC24'!$A$1:$AA$46</definedName>
    <definedName name="_xlnm.Print_Area" localSheetId="26">'DC25'!$A$1:$AA$46</definedName>
    <definedName name="_xlnm.Print_Area" localSheetId="32">'DC26'!$A$1:$AA$46</definedName>
    <definedName name="_xlnm.Print_Area" localSheetId="37">'DC27'!$A$1:$AA$46</definedName>
    <definedName name="_xlnm.Print_Area" localSheetId="43">'DC28'!$A$1:$AA$46</definedName>
    <definedName name="_xlnm.Print_Area" localSheetId="48">'DC29'!$A$1:$AA$46</definedName>
    <definedName name="_xlnm.Print_Area" localSheetId="53">'DC43'!$A$1:$AA$46</definedName>
    <definedName name="_xlnm.Print_Area" localSheetId="0">ETH!$A$1:$AA$46</definedName>
    <definedName name="_xlnm.Print_Area" localSheetId="1">'KZN212'!$A$1:$AA$46</definedName>
    <definedName name="_xlnm.Print_Area" localSheetId="2">'KZN213'!$A$1:$AA$46</definedName>
    <definedName name="_xlnm.Print_Area" localSheetId="3">'KZN214'!$A$1:$AA$46</definedName>
    <definedName name="_xlnm.Print_Area" localSheetId="4">'KZN216'!$A$1:$AA$46</definedName>
    <definedName name="_xlnm.Print_Area" localSheetId="6">'KZN221'!$A$1:$AA$46</definedName>
    <definedName name="_xlnm.Print_Area" localSheetId="7">'KZN222'!$A$1:$AA$46</definedName>
    <definedName name="_xlnm.Print_Area" localSheetId="8">'KZN223'!$A$1:$AA$46</definedName>
    <definedName name="_xlnm.Print_Area" localSheetId="9">'KZN224'!$A$1:$AA$46</definedName>
    <definedName name="_xlnm.Print_Area" localSheetId="10">'KZN225'!$A$1:$AA$46</definedName>
    <definedName name="_xlnm.Print_Area" localSheetId="11">'KZN226'!$A$1:$AA$46</definedName>
    <definedName name="_xlnm.Print_Area" localSheetId="12">'KZN227'!$A$1:$AA$46</definedName>
    <definedName name="_xlnm.Print_Area" localSheetId="14">'KZN235'!$A$1:$AA$46</definedName>
    <definedName name="_xlnm.Print_Area" localSheetId="15">'KZN237'!$A$1:$AA$46</definedName>
    <definedName name="_xlnm.Print_Area" localSheetId="16">'KZN238'!$A$1:$AA$46</definedName>
    <definedName name="_xlnm.Print_Area" localSheetId="18">'KZN241'!$A$1:$AA$46</definedName>
    <definedName name="_xlnm.Print_Area" localSheetId="19">'KZN242'!$A$1:$AA$46</definedName>
    <definedName name="_xlnm.Print_Area" localSheetId="20">'KZN244'!$A$1:$AA$46</definedName>
    <definedName name="_xlnm.Print_Area" localSheetId="21">'KZN245'!$A$1:$AA$46</definedName>
    <definedName name="_xlnm.Print_Area" localSheetId="23">'KZN252'!$A$1:$AA$46</definedName>
    <definedName name="_xlnm.Print_Area" localSheetId="24">'KZN253'!$A$1:$AA$46</definedName>
    <definedName name="_xlnm.Print_Area" localSheetId="25">'KZN254'!$A$1:$AA$46</definedName>
    <definedName name="_xlnm.Print_Area" localSheetId="27">'KZN261'!$A$1:$AA$46</definedName>
    <definedName name="_xlnm.Print_Area" localSheetId="28">'KZN262'!$A$1:$AA$46</definedName>
    <definedName name="_xlnm.Print_Area" localSheetId="29">'KZN263'!$A$1:$AA$46</definedName>
    <definedName name="_xlnm.Print_Area" localSheetId="30">'KZN265'!$A$1:$AA$46</definedName>
    <definedName name="_xlnm.Print_Area" localSheetId="31">'KZN266'!$A$1:$AA$46</definedName>
    <definedName name="_xlnm.Print_Area" localSheetId="33">'KZN271'!$A$1:$AA$46</definedName>
    <definedName name="_xlnm.Print_Area" localSheetId="34">'KZN272'!$A$1:$AA$46</definedName>
    <definedName name="_xlnm.Print_Area" localSheetId="35">'KZN275'!$A$1:$AA$46</definedName>
    <definedName name="_xlnm.Print_Area" localSheetId="36">'KZN276'!$A$1:$AA$46</definedName>
    <definedName name="_xlnm.Print_Area" localSheetId="38">'KZN281'!$A$1:$AA$46</definedName>
    <definedName name="_xlnm.Print_Area" localSheetId="39">'KZN282'!$A$1:$AA$46</definedName>
    <definedName name="_xlnm.Print_Area" localSheetId="40">'KZN284'!$A$1:$AA$46</definedName>
    <definedName name="_xlnm.Print_Area" localSheetId="41">'KZN285'!$A$1:$AA$46</definedName>
    <definedName name="_xlnm.Print_Area" localSheetId="42">'KZN286'!$A$1:$AA$46</definedName>
    <definedName name="_xlnm.Print_Area" localSheetId="44">'KZN291'!$A$1:$AA$46</definedName>
    <definedName name="_xlnm.Print_Area" localSheetId="45">'KZN292'!$A$1:$AA$46</definedName>
    <definedName name="_xlnm.Print_Area" localSheetId="46">'KZN293'!$A$1:$AA$46</definedName>
    <definedName name="_xlnm.Print_Area" localSheetId="47">'KZN294'!$A$1:$AA$46</definedName>
    <definedName name="_xlnm.Print_Area" localSheetId="49">'KZN433'!$A$1:$AA$46</definedName>
    <definedName name="_xlnm.Print_Area" localSheetId="50">'KZN434'!$A$1:$AA$46</definedName>
    <definedName name="_xlnm.Print_Area" localSheetId="51">'KZN435'!$A$1:$AA$46</definedName>
    <definedName name="_xlnm.Print_Area" localSheetId="52">'KZN436'!$A$1:$AA$46</definedName>
    <definedName name="_xlnm.Print_Area" localSheetId="54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6"/>
  <c r="Z42" i="7"/>
  <c r="Z42" i="8"/>
  <c r="Z42" i="9"/>
  <c r="Z42" i="10"/>
  <c r="Z42" i="11"/>
  <c r="Z42" i="12"/>
  <c r="Z42" i="14"/>
  <c r="Z42" i="15"/>
  <c r="Y42" i="15"/>
  <c r="Z42" i="16"/>
  <c r="Y42" i="16"/>
  <c r="Z42" i="17"/>
  <c r="Z42" i="18"/>
  <c r="Z42" i="19"/>
  <c r="Y42" i="19"/>
  <c r="Z42" i="20"/>
  <c r="Z42" i="22"/>
  <c r="Y42" i="22"/>
  <c r="Z42" i="23"/>
  <c r="Z42" i="24"/>
  <c r="Z42" i="25"/>
  <c r="Y42" i="26"/>
  <c r="Z42" i="26" s="1"/>
  <c r="Z42" i="27"/>
  <c r="Z42" i="28"/>
  <c r="Z42" i="29"/>
  <c r="Z42" i="30"/>
  <c r="Y42" i="30"/>
  <c r="Z42" i="31"/>
  <c r="Z42" i="32"/>
  <c r="Z42" i="33"/>
  <c r="Z42" i="34"/>
  <c r="Z42" i="35"/>
  <c r="Z42" i="36"/>
  <c r="Z42" i="37"/>
  <c r="Z42" i="38"/>
  <c r="Z42" i="39"/>
  <c r="Z42" i="41"/>
  <c r="Z42" i="42"/>
  <c r="Y42" i="42"/>
  <c r="Z42" i="43"/>
  <c r="Z42" i="44"/>
  <c r="Z42" i="45"/>
  <c r="Y42" i="46"/>
  <c r="Z42" i="46" s="1"/>
  <c r="Z42" i="47"/>
  <c r="Z42" i="48"/>
  <c r="Z42" i="49"/>
  <c r="Z42" i="50"/>
  <c r="Y42" i="50"/>
  <c r="Z42" i="51"/>
  <c r="Z42" i="53"/>
  <c r="Z42" i="54"/>
  <c r="Y42" i="55"/>
  <c r="Z42" i="55" s="1"/>
  <c r="Y42" i="1"/>
  <c r="Z42" i="1" s="1"/>
  <c r="W42" i="2"/>
  <c r="Y42" i="2" s="1"/>
  <c r="J42" i="2"/>
  <c r="W42" i="3"/>
  <c r="Y42" i="3" s="1"/>
  <c r="J42" i="3"/>
  <c r="W42" i="4"/>
  <c r="Y42" i="4" s="1"/>
  <c r="Z42" i="4" s="1"/>
  <c r="J42" i="4"/>
  <c r="W42" i="5"/>
  <c r="Y42" i="5" s="1"/>
  <c r="Z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Z42" i="13" s="1"/>
  <c r="J42" i="13"/>
  <c r="W42" i="14"/>
  <c r="Y42" i="14" s="1"/>
  <c r="J42" i="14"/>
  <c r="W42" i="15"/>
  <c r="J42" i="15"/>
  <c r="W42" i="16"/>
  <c r="J42" i="16"/>
  <c r="W42" i="17"/>
  <c r="Y42" i="17" s="1"/>
  <c r="J42" i="17"/>
  <c r="W42" i="18"/>
  <c r="Y42" i="18" s="1"/>
  <c r="J42" i="18"/>
  <c r="W42" i="19"/>
  <c r="J42" i="19"/>
  <c r="W42" i="20"/>
  <c r="Y42" i="20" s="1"/>
  <c r="J42" i="20"/>
  <c r="W42" i="21"/>
  <c r="Y42" i="21" s="1"/>
  <c r="Z42" i="21" s="1"/>
  <c r="J42" i="21"/>
  <c r="W42" i="22"/>
  <c r="J42" i="22"/>
  <c r="W42" i="23"/>
  <c r="Y42" i="23" s="1"/>
  <c r="J42" i="23"/>
  <c r="W42" i="24"/>
  <c r="Y42" i="24" s="1"/>
  <c r="J42" i="24"/>
  <c r="W42" i="25"/>
  <c r="Y42" i="25" s="1"/>
  <c r="J42" i="25"/>
  <c r="W42" i="26"/>
  <c r="J42" i="26"/>
  <c r="W42" i="27"/>
  <c r="Y42" i="27" s="1"/>
  <c r="J42" i="27"/>
  <c r="W42" i="28"/>
  <c r="Y42" i="28" s="1"/>
  <c r="J42" i="28"/>
  <c r="W42" i="29"/>
  <c r="Y42" i="29" s="1"/>
  <c r="J42" i="29"/>
  <c r="W42" i="30"/>
  <c r="J42" i="30"/>
  <c r="W42" i="31"/>
  <c r="Y42" i="31" s="1"/>
  <c r="J42" i="31"/>
  <c r="W42" i="32"/>
  <c r="Y42" i="32" s="1"/>
  <c r="J42" i="32"/>
  <c r="W42" i="33"/>
  <c r="Y42" i="33" s="1"/>
  <c r="J42" i="33"/>
  <c r="W42" i="34"/>
  <c r="Y42" i="34" s="1"/>
  <c r="J42" i="34"/>
  <c r="W42" i="35"/>
  <c r="Y42" i="35" s="1"/>
  <c r="J42" i="35"/>
  <c r="W42" i="36"/>
  <c r="Y42" i="36" s="1"/>
  <c r="J42" i="36"/>
  <c r="W42" i="37"/>
  <c r="Y42" i="37" s="1"/>
  <c r="J42" i="37"/>
  <c r="W42" i="38"/>
  <c r="Y42" i="38" s="1"/>
  <c r="J42" i="38"/>
  <c r="W42" i="39"/>
  <c r="Y42" i="39" s="1"/>
  <c r="J42" i="39"/>
  <c r="W42" i="40"/>
  <c r="Y42" i="40" s="1"/>
  <c r="Z42" i="40" s="1"/>
  <c r="J42" i="40"/>
  <c r="W42" i="41"/>
  <c r="Y42" i="41" s="1"/>
  <c r="J42" i="41"/>
  <c r="W42" i="42"/>
  <c r="J42" i="42"/>
  <c r="W42" i="43"/>
  <c r="Y42" i="43" s="1"/>
  <c r="J42" i="43"/>
  <c r="W42" i="44"/>
  <c r="Y42" i="44" s="1"/>
  <c r="J42" i="44"/>
  <c r="W42" i="45"/>
  <c r="Y42" i="45" s="1"/>
  <c r="J42" i="45"/>
  <c r="W42" i="46"/>
  <c r="J42" i="46"/>
  <c r="W42" i="47"/>
  <c r="Y42" i="47" s="1"/>
  <c r="J42" i="47"/>
  <c r="W42" i="48"/>
  <c r="Y42" i="48" s="1"/>
  <c r="J42" i="48"/>
  <c r="W42" i="49"/>
  <c r="Y42" i="49" s="1"/>
  <c r="J42" i="49"/>
  <c r="W42" i="50"/>
  <c r="J42" i="50"/>
  <c r="W42" i="51"/>
  <c r="Y42" i="51" s="1"/>
  <c r="J42" i="51"/>
  <c r="W42" i="52"/>
  <c r="Y42" i="52" s="1"/>
  <c r="Z42" i="52" s="1"/>
  <c r="J42" i="52"/>
  <c r="W42" i="53"/>
  <c r="Y42" i="53" s="1"/>
  <c r="J42" i="53"/>
  <c r="W42" i="54"/>
  <c r="Y42" i="54" s="1"/>
  <c r="J42" i="54"/>
  <c r="W42" i="55"/>
  <c r="J42" i="55"/>
  <c r="W42" i="1"/>
  <c r="J42" i="1"/>
  <c r="C41" i="2"/>
  <c r="C43" i="2" s="1"/>
  <c r="H41" i="14"/>
  <c r="G41" i="14"/>
  <c r="G43" i="14" s="1"/>
  <c r="H42" i="14" s="1"/>
  <c r="H43" i="14" s="1"/>
  <c r="I42" i="14" s="1"/>
  <c r="I43" i="14" s="1"/>
  <c r="J43" i="14" s="1"/>
  <c r="R41" i="23"/>
  <c r="Q41" i="23"/>
  <c r="X41" i="30"/>
  <c r="J41" i="33"/>
  <c r="R41" i="36"/>
  <c r="AA41" i="39"/>
  <c r="AA43" i="39" s="1"/>
  <c r="U41" i="41"/>
  <c r="W41" i="43"/>
  <c r="U41" i="43"/>
  <c r="C41" i="44"/>
  <c r="C43" i="44" s="1"/>
  <c r="J41" i="46"/>
  <c r="I41" i="46"/>
  <c r="P41" i="48"/>
  <c r="N41" i="48"/>
  <c r="T41" i="50"/>
  <c r="C41" i="51"/>
  <c r="C43" i="51" s="1"/>
  <c r="AA41" i="52"/>
  <c r="AA43" i="52" s="1"/>
  <c r="H41" i="53"/>
  <c r="F41" i="53"/>
  <c r="F43" i="53" s="1"/>
  <c r="E41" i="1"/>
  <c r="E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Z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Z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Z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Z39" i="48"/>
  <c r="Y39" i="48"/>
  <c r="X39" i="48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Z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Z30" i="7" s="1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Z30" i="26"/>
  <c r="Y30" i="26"/>
  <c r="X30" i="26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Z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Z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U30" i="30"/>
  <c r="T30" i="30"/>
  <c r="S30" i="30"/>
  <c r="S41" i="30" s="1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Z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Z30" i="33" s="1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Y30" i="36"/>
  <c r="X30" i="36"/>
  <c r="Z30" i="36" s="1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Y30" i="38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Z30" i="39"/>
  <c r="Y30" i="39"/>
  <c r="X30" i="39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W41" i="41" s="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AA30" i="43"/>
  <c r="Y30" i="43"/>
  <c r="X30" i="43"/>
  <c r="Z30" i="43" s="1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Z30" i="44"/>
  <c r="Y30" i="44"/>
  <c r="X30" i="44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Y30" i="45"/>
  <c r="X30" i="45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E30" i="45"/>
  <c r="D30" i="45"/>
  <c r="C30" i="45"/>
  <c r="AA30" i="46"/>
  <c r="Y30" i="46"/>
  <c r="X30" i="46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F30" i="46"/>
  <c r="E30" i="46"/>
  <c r="D30" i="46"/>
  <c r="C30" i="46"/>
  <c r="AA30" i="47"/>
  <c r="Z30" i="47"/>
  <c r="Y30" i="47"/>
  <c r="X30" i="47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AA30" i="48"/>
  <c r="Z30" i="48"/>
  <c r="Y30" i="48"/>
  <c r="X30" i="48"/>
  <c r="W30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AA30" i="49"/>
  <c r="Y30" i="49"/>
  <c r="X30" i="49"/>
  <c r="Z30" i="49" s="1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Y30" i="50"/>
  <c r="X30" i="50"/>
  <c r="Z30" i="50" s="1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Y30" i="51"/>
  <c r="X30" i="51"/>
  <c r="Z30" i="51" s="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Z30" i="52"/>
  <c r="Y30" i="52"/>
  <c r="X30" i="52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Y30" i="54"/>
  <c r="X30" i="54"/>
  <c r="Z30" i="54" s="1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AA30" i="55"/>
  <c r="Y30" i="55"/>
  <c r="X30" i="55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W17" i="2"/>
  <c r="W41" i="2" s="1"/>
  <c r="V17" i="2"/>
  <c r="V41" i="2" s="1"/>
  <c r="U17" i="2"/>
  <c r="U41" i="2" s="1"/>
  <c r="T17" i="2"/>
  <c r="T41" i="2" s="1"/>
  <c r="S17" i="2"/>
  <c r="R17" i="2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J17" i="2"/>
  <c r="I17" i="2"/>
  <c r="I41" i="2" s="1"/>
  <c r="H17" i="2"/>
  <c r="H41" i="2" s="1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D41" i="2" s="1"/>
  <c r="D43" i="2" s="1"/>
  <c r="C17" i="2"/>
  <c r="AA17" i="3"/>
  <c r="Y17" i="3"/>
  <c r="Y41" i="3" s="1"/>
  <c r="Y43" i="3" s="1"/>
  <c r="X17" i="3"/>
  <c r="W17" i="3"/>
  <c r="W41" i="3" s="1"/>
  <c r="V17" i="3"/>
  <c r="V41" i="3" s="1"/>
  <c r="U17" i="3"/>
  <c r="U41" i="3" s="1"/>
  <c r="T17" i="3"/>
  <c r="T41" i="3" s="1"/>
  <c r="S17" i="3"/>
  <c r="R17" i="3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J17" i="3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AA17" i="4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J17" i="4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AA17" i="5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J17" i="5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AA17" i="6"/>
  <c r="Y17" i="6"/>
  <c r="Y41" i="6" s="1"/>
  <c r="Y43" i="6" s="1"/>
  <c r="X17" i="6"/>
  <c r="W17" i="6"/>
  <c r="W41" i="6" s="1"/>
  <c r="V17" i="6"/>
  <c r="V41" i="6" s="1"/>
  <c r="U17" i="6"/>
  <c r="U41" i="6" s="1"/>
  <c r="T17" i="6"/>
  <c r="T41" i="6" s="1"/>
  <c r="S17" i="6"/>
  <c r="R17" i="6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J17" i="6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K42" i="6" s="1"/>
  <c r="F17" i="6"/>
  <c r="F41" i="6" s="1"/>
  <c r="F43" i="6" s="1"/>
  <c r="E17" i="6"/>
  <c r="E41" i="6" s="1"/>
  <c r="E43" i="6" s="1"/>
  <c r="D17" i="6"/>
  <c r="D41" i="6" s="1"/>
  <c r="D43" i="6" s="1"/>
  <c r="C17" i="6"/>
  <c r="AA17" i="7"/>
  <c r="Y17" i="7"/>
  <c r="X17" i="7"/>
  <c r="X41" i="7" s="1"/>
  <c r="X43" i="7" s="1"/>
  <c r="W17" i="7"/>
  <c r="W41" i="7" s="1"/>
  <c r="V17" i="7"/>
  <c r="V41" i="7" s="1"/>
  <c r="U17" i="7"/>
  <c r="U41" i="7" s="1"/>
  <c r="T17" i="7"/>
  <c r="T41" i="7" s="1"/>
  <c r="S17" i="7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Y43" i="8" s="1"/>
  <c r="X17" i="8"/>
  <c r="X41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Z17" i="9"/>
  <c r="Y17" i="9"/>
  <c r="Y41" i="9" s="1"/>
  <c r="Y43" i="9" s="1"/>
  <c r="X17" i="9"/>
  <c r="X41" i="9" s="1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X41" i="12" s="1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H43" i="13" s="1"/>
  <c r="I42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G17" i="14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X17" i="15"/>
  <c r="X41" i="15" s="1"/>
  <c r="X43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J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X41" i="17" s="1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W17" i="18"/>
  <c r="W41" i="18" s="1"/>
  <c r="V17" i="18"/>
  <c r="V41" i="18" s="1"/>
  <c r="U17" i="18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Z17" i="19" s="1"/>
  <c r="W17" i="19"/>
  <c r="W41" i="19" s="1"/>
  <c r="V17" i="19"/>
  <c r="V41" i="19" s="1"/>
  <c r="U17" i="19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F17" i="19"/>
  <c r="F41" i="19" s="1"/>
  <c r="F43" i="19" s="1"/>
  <c r="E17" i="19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J43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J43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H43" i="22" s="1"/>
  <c r="I42" i="22" s="1"/>
  <c r="I43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Y41" i="23" s="1"/>
  <c r="Y43" i="23" s="1"/>
  <c r="X17" i="23"/>
  <c r="W17" i="23"/>
  <c r="W41" i="23" s="1"/>
  <c r="V17" i="23"/>
  <c r="V41" i="23" s="1"/>
  <c r="U17" i="23"/>
  <c r="U41" i="23" s="1"/>
  <c r="T17" i="23"/>
  <c r="T41" i="23" s="1"/>
  <c r="S17" i="23"/>
  <c r="S41" i="23" s="1"/>
  <c r="R17" i="23"/>
  <c r="Q17" i="23"/>
  <c r="P17" i="23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G17" i="23"/>
  <c r="G41" i="23" s="1"/>
  <c r="G43" i="23" s="1"/>
  <c r="H42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X41" i="24" s="1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W17" i="25"/>
  <c r="W41" i="25" s="1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O17" i="25"/>
  <c r="O41" i="25" s="1"/>
  <c r="N17" i="25"/>
  <c r="N41" i="25" s="1"/>
  <c r="M17" i="25"/>
  <c r="M41" i="25" s="1"/>
  <c r="L17" i="25"/>
  <c r="L41" i="25" s="1"/>
  <c r="K17" i="25"/>
  <c r="K41" i="25" s="1"/>
  <c r="J17" i="25"/>
  <c r="J41" i="25" s="1"/>
  <c r="I17" i="25"/>
  <c r="I41" i="25" s="1"/>
  <c r="H17" i="25"/>
  <c r="G17" i="25"/>
  <c r="G41" i="25" s="1"/>
  <c r="G43" i="25" s="1"/>
  <c r="H42" i="25" s="1"/>
  <c r="F17" i="25"/>
  <c r="F41" i="25" s="1"/>
  <c r="F43" i="25" s="1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Y41" i="26" s="1"/>
  <c r="Y43" i="26" s="1"/>
  <c r="X17" i="26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W17" i="27"/>
  <c r="W41" i="27" s="1"/>
  <c r="V17" i="27"/>
  <c r="U17" i="27"/>
  <c r="U41" i="27" s="1"/>
  <c r="T17" i="27"/>
  <c r="T41" i="27" s="1"/>
  <c r="S17" i="27"/>
  <c r="R17" i="27"/>
  <c r="Q17" i="27"/>
  <c r="Q41" i="27" s="1"/>
  <c r="P17" i="27"/>
  <c r="P41" i="27" s="1"/>
  <c r="O17" i="27"/>
  <c r="O41" i="27" s="1"/>
  <c r="N17" i="27"/>
  <c r="M17" i="27"/>
  <c r="M41" i="27" s="1"/>
  <c r="L17" i="27"/>
  <c r="L41" i="27" s="1"/>
  <c r="K17" i="27"/>
  <c r="K41" i="27" s="1"/>
  <c r="J17" i="27"/>
  <c r="I17" i="27"/>
  <c r="I41" i="27" s="1"/>
  <c r="H17" i="27"/>
  <c r="H41" i="27" s="1"/>
  <c r="G17" i="27"/>
  <c r="G41" i="27" s="1"/>
  <c r="G43" i="27" s="1"/>
  <c r="H42" i="27" s="1"/>
  <c r="H43" i="27" s="1"/>
  <c r="I42" i="27" s="1"/>
  <c r="F17" i="27"/>
  <c r="E17" i="27"/>
  <c r="E41" i="27" s="1"/>
  <c r="E43" i="27" s="1"/>
  <c r="D17" i="27"/>
  <c r="D41" i="27" s="1"/>
  <c r="D43" i="27" s="1"/>
  <c r="C17" i="27"/>
  <c r="AA17" i="28"/>
  <c r="Y17" i="28"/>
  <c r="Y41" i="28" s="1"/>
  <c r="Y43" i="28" s="1"/>
  <c r="X17" i="28"/>
  <c r="W17" i="28"/>
  <c r="V17" i="28"/>
  <c r="U17" i="28"/>
  <c r="U41" i="28" s="1"/>
  <c r="T17" i="28"/>
  <c r="S17" i="28"/>
  <c r="R17" i="28"/>
  <c r="R41" i="28" s="1"/>
  <c r="Q17" i="28"/>
  <c r="Q41" i="28" s="1"/>
  <c r="P17" i="28"/>
  <c r="P41" i="28" s="1"/>
  <c r="O17" i="28"/>
  <c r="N17" i="28"/>
  <c r="M17" i="28"/>
  <c r="M41" i="28" s="1"/>
  <c r="L17" i="28"/>
  <c r="K17" i="28"/>
  <c r="J17" i="28"/>
  <c r="J41" i="28" s="1"/>
  <c r="I17" i="28"/>
  <c r="I41" i="28" s="1"/>
  <c r="H17" i="28"/>
  <c r="H41" i="28" s="1"/>
  <c r="G17" i="28"/>
  <c r="F17" i="28"/>
  <c r="E17" i="28"/>
  <c r="E41" i="28" s="1"/>
  <c r="E43" i="28" s="1"/>
  <c r="D17" i="28"/>
  <c r="C17" i="28"/>
  <c r="AA17" i="29"/>
  <c r="AA41" i="29" s="1"/>
  <c r="AA43" i="29" s="1"/>
  <c r="Y17" i="29"/>
  <c r="Y41" i="29" s="1"/>
  <c r="Y43" i="29" s="1"/>
  <c r="X17" i="29"/>
  <c r="W17" i="29"/>
  <c r="W41" i="29" s="1"/>
  <c r="V17" i="29"/>
  <c r="U17" i="29"/>
  <c r="U41" i="29" s="1"/>
  <c r="T17" i="29"/>
  <c r="S17" i="29"/>
  <c r="R17" i="29"/>
  <c r="R41" i="29" s="1"/>
  <c r="Q17" i="29"/>
  <c r="Q41" i="29" s="1"/>
  <c r="P17" i="29"/>
  <c r="P41" i="29" s="1"/>
  <c r="O17" i="29"/>
  <c r="N17" i="29"/>
  <c r="M17" i="29"/>
  <c r="M41" i="29" s="1"/>
  <c r="L17" i="29"/>
  <c r="K17" i="29"/>
  <c r="J17" i="29"/>
  <c r="J41" i="29" s="1"/>
  <c r="I17" i="29"/>
  <c r="I41" i="29" s="1"/>
  <c r="H17" i="29"/>
  <c r="H41" i="29" s="1"/>
  <c r="G17" i="29"/>
  <c r="F17" i="29"/>
  <c r="E17" i="29"/>
  <c r="E41" i="29" s="1"/>
  <c r="E43" i="29" s="1"/>
  <c r="D17" i="29"/>
  <c r="C17" i="29"/>
  <c r="AA17" i="30"/>
  <c r="AA41" i="30" s="1"/>
  <c r="AA43" i="30" s="1"/>
  <c r="Y17" i="30"/>
  <c r="Y41" i="30" s="1"/>
  <c r="Y43" i="30" s="1"/>
  <c r="X17" i="30"/>
  <c r="W17" i="30"/>
  <c r="V17" i="30"/>
  <c r="U17" i="30"/>
  <c r="U41" i="30" s="1"/>
  <c r="T17" i="30"/>
  <c r="S17" i="30"/>
  <c r="R17" i="30"/>
  <c r="R41" i="30" s="1"/>
  <c r="Q17" i="30"/>
  <c r="Q41" i="30" s="1"/>
  <c r="P17" i="30"/>
  <c r="P41" i="30" s="1"/>
  <c r="O17" i="30"/>
  <c r="N17" i="30"/>
  <c r="M17" i="30"/>
  <c r="M41" i="30" s="1"/>
  <c r="L17" i="30"/>
  <c r="K17" i="30"/>
  <c r="J17" i="30"/>
  <c r="J41" i="30" s="1"/>
  <c r="I17" i="30"/>
  <c r="I41" i="30" s="1"/>
  <c r="H17" i="30"/>
  <c r="H41" i="30" s="1"/>
  <c r="G17" i="30"/>
  <c r="F17" i="30"/>
  <c r="E17" i="30"/>
  <c r="E41" i="30" s="1"/>
  <c r="E43" i="30" s="1"/>
  <c r="D17" i="30"/>
  <c r="C17" i="30"/>
  <c r="AA17" i="31"/>
  <c r="AA41" i="31" s="1"/>
  <c r="AA43" i="31" s="1"/>
  <c r="Y17" i="31"/>
  <c r="Z17" i="31" s="1"/>
  <c r="X17" i="31"/>
  <c r="X41" i="31" s="1"/>
  <c r="X43" i="31" s="1"/>
  <c r="W17" i="31"/>
  <c r="V17" i="31"/>
  <c r="V41" i="31" s="1"/>
  <c r="U17" i="31"/>
  <c r="T17" i="31"/>
  <c r="S17" i="31"/>
  <c r="S41" i="31" s="1"/>
  <c r="R17" i="31"/>
  <c r="R41" i="31" s="1"/>
  <c r="Q17" i="31"/>
  <c r="Q41" i="31" s="1"/>
  <c r="P17" i="31"/>
  <c r="P41" i="31" s="1"/>
  <c r="O17" i="31"/>
  <c r="N17" i="31"/>
  <c r="N41" i="31" s="1"/>
  <c r="M17" i="31"/>
  <c r="L17" i="31"/>
  <c r="K17" i="31"/>
  <c r="K41" i="31" s="1"/>
  <c r="J17" i="31"/>
  <c r="J41" i="31" s="1"/>
  <c r="I17" i="31"/>
  <c r="I41" i="31" s="1"/>
  <c r="H17" i="31"/>
  <c r="H41" i="31" s="1"/>
  <c r="G17" i="31"/>
  <c r="F17" i="31"/>
  <c r="F41" i="31" s="1"/>
  <c r="F43" i="31" s="1"/>
  <c r="E17" i="31"/>
  <c r="D17" i="31"/>
  <c r="C17" i="31"/>
  <c r="C41" i="31" s="1"/>
  <c r="C43" i="31" s="1"/>
  <c r="AA17" i="32"/>
  <c r="AA41" i="32" s="1"/>
  <c r="AA43" i="32" s="1"/>
  <c r="Z17" i="32"/>
  <c r="Y17" i="32"/>
  <c r="Y41" i="32" s="1"/>
  <c r="Y43" i="32" s="1"/>
  <c r="X17" i="32"/>
  <c r="X41" i="32" s="1"/>
  <c r="X43" i="32" s="1"/>
  <c r="Z43" i="32" s="1"/>
  <c r="W17" i="32"/>
  <c r="W41" i="32" s="1"/>
  <c r="V17" i="32"/>
  <c r="V41" i="32" s="1"/>
  <c r="U17" i="32"/>
  <c r="T17" i="32"/>
  <c r="T41" i="32" s="1"/>
  <c r="S17" i="32"/>
  <c r="S41" i="32" s="1"/>
  <c r="R17" i="32"/>
  <c r="R41" i="32" s="1"/>
  <c r="Q17" i="32"/>
  <c r="Q41" i="32" s="1"/>
  <c r="P17" i="32"/>
  <c r="P41" i="32" s="1"/>
  <c r="O17" i="32"/>
  <c r="O41" i="32" s="1"/>
  <c r="N17" i="32"/>
  <c r="N41" i="32" s="1"/>
  <c r="M17" i="32"/>
  <c r="L17" i="32"/>
  <c r="L41" i="32" s="1"/>
  <c r="K17" i="32"/>
  <c r="K41" i="32" s="1"/>
  <c r="J17" i="32"/>
  <c r="J41" i="32" s="1"/>
  <c r="I17" i="32"/>
  <c r="I41" i="32" s="1"/>
  <c r="H17" i="32"/>
  <c r="H41" i="32" s="1"/>
  <c r="G17" i="32"/>
  <c r="G41" i="32" s="1"/>
  <c r="G43" i="32" s="1"/>
  <c r="H42" i="32" s="1"/>
  <c r="F17" i="32"/>
  <c r="F41" i="32" s="1"/>
  <c r="F43" i="32" s="1"/>
  <c r="E17" i="32"/>
  <c r="D17" i="32"/>
  <c r="D41" i="32" s="1"/>
  <c r="D43" i="32" s="1"/>
  <c r="C17" i="32"/>
  <c r="C41" i="32" s="1"/>
  <c r="C43" i="32" s="1"/>
  <c r="AA17" i="33"/>
  <c r="AA41" i="33" s="1"/>
  <c r="AA43" i="33" s="1"/>
  <c r="Y17" i="33"/>
  <c r="Y41" i="33" s="1"/>
  <c r="Y43" i="33" s="1"/>
  <c r="X17" i="33"/>
  <c r="X41" i="33" s="1"/>
  <c r="W17" i="33"/>
  <c r="W41" i="33" s="1"/>
  <c r="V17" i="33"/>
  <c r="V41" i="33" s="1"/>
  <c r="U17" i="33"/>
  <c r="T17" i="33"/>
  <c r="T41" i="33" s="1"/>
  <c r="S17" i="33"/>
  <c r="S41" i="33" s="1"/>
  <c r="R17" i="33"/>
  <c r="R41" i="33" s="1"/>
  <c r="Q17" i="33"/>
  <c r="Q41" i="33" s="1"/>
  <c r="P17" i="33"/>
  <c r="P41" i="33" s="1"/>
  <c r="O17" i="33"/>
  <c r="O41" i="33" s="1"/>
  <c r="N17" i="33"/>
  <c r="N41" i="33" s="1"/>
  <c r="M17" i="33"/>
  <c r="L17" i="33"/>
  <c r="L41" i="33" s="1"/>
  <c r="K17" i="33"/>
  <c r="K41" i="33" s="1"/>
  <c r="J17" i="33"/>
  <c r="I17" i="33"/>
  <c r="I41" i="33" s="1"/>
  <c r="H17" i="33"/>
  <c r="H41" i="33" s="1"/>
  <c r="G17" i="33"/>
  <c r="G41" i="33" s="1"/>
  <c r="G43" i="33" s="1"/>
  <c r="H42" i="33" s="1"/>
  <c r="F17" i="33"/>
  <c r="F41" i="33" s="1"/>
  <c r="F43" i="33" s="1"/>
  <c r="E17" i="33"/>
  <c r="D17" i="33"/>
  <c r="D41" i="33" s="1"/>
  <c r="D43" i="33" s="1"/>
  <c r="C17" i="33"/>
  <c r="C41" i="33" s="1"/>
  <c r="C43" i="33" s="1"/>
  <c r="AA17" i="34"/>
  <c r="AA41" i="34" s="1"/>
  <c r="AA43" i="34" s="1"/>
  <c r="Y17" i="34"/>
  <c r="Y41" i="34" s="1"/>
  <c r="Y43" i="34" s="1"/>
  <c r="X17" i="34"/>
  <c r="W17" i="34"/>
  <c r="W41" i="34" s="1"/>
  <c r="V17" i="34"/>
  <c r="V41" i="34" s="1"/>
  <c r="U17" i="34"/>
  <c r="T17" i="34"/>
  <c r="T41" i="34" s="1"/>
  <c r="S17" i="34"/>
  <c r="S41" i="34" s="1"/>
  <c r="R17" i="34"/>
  <c r="R41" i="34" s="1"/>
  <c r="Q17" i="34"/>
  <c r="Q41" i="34" s="1"/>
  <c r="P17" i="34"/>
  <c r="P41" i="34" s="1"/>
  <c r="O17" i="34"/>
  <c r="O41" i="34" s="1"/>
  <c r="N17" i="34"/>
  <c r="N41" i="34" s="1"/>
  <c r="M17" i="34"/>
  <c r="L17" i="34"/>
  <c r="L41" i="34" s="1"/>
  <c r="K17" i="34"/>
  <c r="K41" i="34" s="1"/>
  <c r="J17" i="34"/>
  <c r="J41" i="34" s="1"/>
  <c r="I17" i="34"/>
  <c r="I41" i="34" s="1"/>
  <c r="H17" i="34"/>
  <c r="H41" i="34" s="1"/>
  <c r="G17" i="34"/>
  <c r="G41" i="34" s="1"/>
  <c r="G43" i="34" s="1"/>
  <c r="H42" i="34" s="1"/>
  <c r="F17" i="34"/>
  <c r="F41" i="34" s="1"/>
  <c r="F43" i="34" s="1"/>
  <c r="E17" i="34"/>
  <c r="D17" i="34"/>
  <c r="D41" i="34" s="1"/>
  <c r="D43" i="34" s="1"/>
  <c r="C17" i="34"/>
  <c r="C41" i="34" s="1"/>
  <c r="C43" i="34" s="1"/>
  <c r="AA17" i="35"/>
  <c r="AA41" i="35" s="1"/>
  <c r="AA43" i="35" s="1"/>
  <c r="Y17" i="35"/>
  <c r="Y41" i="35" s="1"/>
  <c r="Y43" i="35" s="1"/>
  <c r="X17" i="35"/>
  <c r="W17" i="35"/>
  <c r="W41" i="35" s="1"/>
  <c r="V17" i="35"/>
  <c r="V41" i="35" s="1"/>
  <c r="U17" i="35"/>
  <c r="T17" i="35"/>
  <c r="T41" i="35" s="1"/>
  <c r="S17" i="35"/>
  <c r="S41" i="35" s="1"/>
  <c r="R17" i="35"/>
  <c r="R41" i="35" s="1"/>
  <c r="Q17" i="35"/>
  <c r="Q41" i="35" s="1"/>
  <c r="P17" i="35"/>
  <c r="P41" i="35" s="1"/>
  <c r="O17" i="35"/>
  <c r="O41" i="35" s="1"/>
  <c r="N17" i="35"/>
  <c r="N41" i="35" s="1"/>
  <c r="M17" i="35"/>
  <c r="L17" i="35"/>
  <c r="L41" i="35" s="1"/>
  <c r="K17" i="35"/>
  <c r="K41" i="35" s="1"/>
  <c r="J17" i="35"/>
  <c r="J41" i="35" s="1"/>
  <c r="I17" i="35"/>
  <c r="I41" i="35" s="1"/>
  <c r="H17" i="35"/>
  <c r="H41" i="35" s="1"/>
  <c r="G17" i="35"/>
  <c r="G41" i="35" s="1"/>
  <c r="G43" i="35" s="1"/>
  <c r="H42" i="35" s="1"/>
  <c r="F17" i="35"/>
  <c r="F41" i="35" s="1"/>
  <c r="F43" i="35" s="1"/>
  <c r="E17" i="35"/>
  <c r="D17" i="35"/>
  <c r="D41" i="35" s="1"/>
  <c r="D43" i="35" s="1"/>
  <c r="C17" i="35"/>
  <c r="C41" i="35" s="1"/>
  <c r="C43" i="35" s="1"/>
  <c r="AA17" i="36"/>
  <c r="AA41" i="36" s="1"/>
  <c r="AA43" i="36" s="1"/>
  <c r="Y17" i="36"/>
  <c r="Y41" i="36" s="1"/>
  <c r="Y43" i="36" s="1"/>
  <c r="X17" i="36"/>
  <c r="W17" i="36"/>
  <c r="W41" i="36" s="1"/>
  <c r="V17" i="36"/>
  <c r="V41" i="36" s="1"/>
  <c r="U17" i="36"/>
  <c r="T17" i="36"/>
  <c r="T41" i="36" s="1"/>
  <c r="S17" i="36"/>
  <c r="S41" i="36" s="1"/>
  <c r="R17" i="36"/>
  <c r="Q17" i="36"/>
  <c r="Q41" i="36" s="1"/>
  <c r="P17" i="36"/>
  <c r="P41" i="36" s="1"/>
  <c r="O17" i="36"/>
  <c r="O41" i="36" s="1"/>
  <c r="N17" i="36"/>
  <c r="N41" i="36" s="1"/>
  <c r="M17" i="36"/>
  <c r="L17" i="36"/>
  <c r="L41" i="36" s="1"/>
  <c r="K17" i="36"/>
  <c r="K41" i="36" s="1"/>
  <c r="J17" i="36"/>
  <c r="J41" i="36" s="1"/>
  <c r="I17" i="36"/>
  <c r="I41" i="36" s="1"/>
  <c r="H17" i="36"/>
  <c r="H41" i="36" s="1"/>
  <c r="G17" i="36"/>
  <c r="G41" i="36" s="1"/>
  <c r="G43" i="36" s="1"/>
  <c r="H42" i="36" s="1"/>
  <c r="F17" i="36"/>
  <c r="F41" i="36" s="1"/>
  <c r="F43" i="36" s="1"/>
  <c r="E17" i="36"/>
  <c r="D17" i="36"/>
  <c r="D41" i="36" s="1"/>
  <c r="D43" i="36" s="1"/>
  <c r="C17" i="36"/>
  <c r="C41" i="36" s="1"/>
  <c r="C43" i="36" s="1"/>
  <c r="AA17" i="37"/>
  <c r="AA41" i="37" s="1"/>
  <c r="AA43" i="37" s="1"/>
  <c r="Y17" i="37"/>
  <c r="Y41" i="37" s="1"/>
  <c r="Y43" i="37" s="1"/>
  <c r="X17" i="37"/>
  <c r="W17" i="37"/>
  <c r="W41" i="37" s="1"/>
  <c r="V17" i="37"/>
  <c r="V41" i="37" s="1"/>
  <c r="U17" i="37"/>
  <c r="T17" i="37"/>
  <c r="T41" i="37" s="1"/>
  <c r="S17" i="37"/>
  <c r="S41" i="37" s="1"/>
  <c r="R17" i="37"/>
  <c r="R41" i="37" s="1"/>
  <c r="Q17" i="37"/>
  <c r="Q41" i="37" s="1"/>
  <c r="P17" i="37"/>
  <c r="P41" i="37" s="1"/>
  <c r="O17" i="37"/>
  <c r="O41" i="37" s="1"/>
  <c r="N17" i="37"/>
  <c r="N41" i="37" s="1"/>
  <c r="M17" i="37"/>
  <c r="L17" i="37"/>
  <c r="L41" i="37" s="1"/>
  <c r="K17" i="37"/>
  <c r="K41" i="37" s="1"/>
  <c r="J17" i="37"/>
  <c r="J41" i="37" s="1"/>
  <c r="I17" i="37"/>
  <c r="I41" i="37" s="1"/>
  <c r="H17" i="37"/>
  <c r="H41" i="37" s="1"/>
  <c r="G17" i="37"/>
  <c r="G41" i="37" s="1"/>
  <c r="G43" i="37" s="1"/>
  <c r="H42" i="37" s="1"/>
  <c r="F17" i="37"/>
  <c r="F41" i="37" s="1"/>
  <c r="F43" i="37" s="1"/>
  <c r="E17" i="37"/>
  <c r="D17" i="37"/>
  <c r="D41" i="37" s="1"/>
  <c r="D43" i="37" s="1"/>
  <c r="C17" i="37"/>
  <c r="C41" i="37" s="1"/>
  <c r="C43" i="37" s="1"/>
  <c r="AA17" i="38"/>
  <c r="AA41" i="38" s="1"/>
  <c r="AA43" i="38" s="1"/>
  <c r="Y17" i="38"/>
  <c r="Y41" i="38" s="1"/>
  <c r="Y43" i="38" s="1"/>
  <c r="X17" i="38"/>
  <c r="W17" i="38"/>
  <c r="W41" i="38" s="1"/>
  <c r="V17" i="38"/>
  <c r="V41" i="38" s="1"/>
  <c r="U17" i="38"/>
  <c r="T17" i="38"/>
  <c r="T41" i="38" s="1"/>
  <c r="S17" i="38"/>
  <c r="S41" i="38" s="1"/>
  <c r="R17" i="38"/>
  <c r="R41" i="38" s="1"/>
  <c r="Q17" i="38"/>
  <c r="Q41" i="38" s="1"/>
  <c r="P17" i="38"/>
  <c r="P41" i="38" s="1"/>
  <c r="O17" i="38"/>
  <c r="O41" i="38" s="1"/>
  <c r="N17" i="38"/>
  <c r="N41" i="38" s="1"/>
  <c r="M17" i="38"/>
  <c r="L17" i="38"/>
  <c r="L41" i="38" s="1"/>
  <c r="K17" i="38"/>
  <c r="K41" i="38" s="1"/>
  <c r="J17" i="38"/>
  <c r="J41" i="38" s="1"/>
  <c r="I17" i="38"/>
  <c r="I41" i="38" s="1"/>
  <c r="H17" i="38"/>
  <c r="H41" i="38" s="1"/>
  <c r="G17" i="38"/>
  <c r="G41" i="38" s="1"/>
  <c r="G43" i="38" s="1"/>
  <c r="H42" i="38" s="1"/>
  <c r="H43" i="38" s="1"/>
  <c r="I42" i="38" s="1"/>
  <c r="F17" i="38"/>
  <c r="F41" i="38" s="1"/>
  <c r="F43" i="38" s="1"/>
  <c r="E17" i="38"/>
  <c r="D17" i="38"/>
  <c r="D41" i="38" s="1"/>
  <c r="D43" i="38" s="1"/>
  <c r="C17" i="38"/>
  <c r="C41" i="38" s="1"/>
  <c r="C43" i="38" s="1"/>
  <c r="AA17" i="39"/>
  <c r="Y17" i="39"/>
  <c r="X17" i="39"/>
  <c r="X41" i="39" s="1"/>
  <c r="X43" i="39" s="1"/>
  <c r="W17" i="39"/>
  <c r="W41" i="39" s="1"/>
  <c r="V17" i="39"/>
  <c r="U17" i="39"/>
  <c r="U41" i="39" s="1"/>
  <c r="T17" i="39"/>
  <c r="T41" i="39" s="1"/>
  <c r="S17" i="39"/>
  <c r="S41" i="39" s="1"/>
  <c r="R17" i="39"/>
  <c r="R41" i="39" s="1"/>
  <c r="Q17" i="39"/>
  <c r="Q41" i="39" s="1"/>
  <c r="P17" i="39"/>
  <c r="P41" i="39" s="1"/>
  <c r="O17" i="39"/>
  <c r="O41" i="39" s="1"/>
  <c r="N17" i="39"/>
  <c r="M17" i="39"/>
  <c r="M41" i="39" s="1"/>
  <c r="L17" i="39"/>
  <c r="L41" i="39" s="1"/>
  <c r="K17" i="39"/>
  <c r="K41" i="39" s="1"/>
  <c r="J17" i="39"/>
  <c r="J41" i="39" s="1"/>
  <c r="I17" i="39"/>
  <c r="I41" i="39" s="1"/>
  <c r="H17" i="39"/>
  <c r="H41" i="39" s="1"/>
  <c r="G17" i="39"/>
  <c r="G41" i="39" s="1"/>
  <c r="G43" i="39" s="1"/>
  <c r="H42" i="39" s="1"/>
  <c r="H43" i="39" s="1"/>
  <c r="I42" i="39" s="1"/>
  <c r="F17" i="39"/>
  <c r="E17" i="39"/>
  <c r="E41" i="39" s="1"/>
  <c r="E43" i="39" s="1"/>
  <c r="D17" i="39"/>
  <c r="D41" i="39" s="1"/>
  <c r="D43" i="39" s="1"/>
  <c r="C17" i="39"/>
  <c r="C41" i="39" s="1"/>
  <c r="C43" i="39" s="1"/>
  <c r="AA17" i="40"/>
  <c r="AA41" i="40" s="1"/>
  <c r="AA43" i="40" s="1"/>
  <c r="Z17" i="40"/>
  <c r="Y17" i="40"/>
  <c r="Y41" i="40" s="1"/>
  <c r="Y43" i="40" s="1"/>
  <c r="X17" i="40"/>
  <c r="X41" i="40" s="1"/>
  <c r="X43" i="40" s="1"/>
  <c r="Z43" i="40" s="1"/>
  <c r="W17" i="40"/>
  <c r="W41" i="40" s="1"/>
  <c r="V17" i="40"/>
  <c r="V41" i="40" s="1"/>
  <c r="U17" i="40"/>
  <c r="U41" i="40" s="1"/>
  <c r="T17" i="40"/>
  <c r="T41" i="40" s="1"/>
  <c r="S17" i="40"/>
  <c r="S41" i="40" s="1"/>
  <c r="R17" i="40"/>
  <c r="R41" i="40" s="1"/>
  <c r="Q17" i="40"/>
  <c r="Q41" i="40" s="1"/>
  <c r="P17" i="40"/>
  <c r="P41" i="40" s="1"/>
  <c r="O17" i="40"/>
  <c r="N17" i="40"/>
  <c r="N41" i="40" s="1"/>
  <c r="M17" i="40"/>
  <c r="M41" i="40" s="1"/>
  <c r="L17" i="40"/>
  <c r="L41" i="40" s="1"/>
  <c r="K17" i="40"/>
  <c r="K41" i="40" s="1"/>
  <c r="J17" i="40"/>
  <c r="J41" i="40" s="1"/>
  <c r="I17" i="40"/>
  <c r="I41" i="40" s="1"/>
  <c r="H17" i="40"/>
  <c r="H41" i="40" s="1"/>
  <c r="G17" i="40"/>
  <c r="F17" i="40"/>
  <c r="F41" i="40" s="1"/>
  <c r="F43" i="40" s="1"/>
  <c r="E17" i="40"/>
  <c r="E41" i="40" s="1"/>
  <c r="E43" i="40" s="1"/>
  <c r="D17" i="40"/>
  <c r="D41" i="40" s="1"/>
  <c r="D43" i="40" s="1"/>
  <c r="C17" i="40"/>
  <c r="C41" i="40" s="1"/>
  <c r="C43" i="40" s="1"/>
  <c r="AA17" i="41"/>
  <c r="AA41" i="41" s="1"/>
  <c r="AA43" i="41" s="1"/>
  <c r="Y17" i="41"/>
  <c r="Y41" i="41" s="1"/>
  <c r="Y43" i="41" s="1"/>
  <c r="X17" i="41"/>
  <c r="W17" i="41"/>
  <c r="V17" i="41"/>
  <c r="V41" i="41" s="1"/>
  <c r="U17" i="41"/>
  <c r="T17" i="41"/>
  <c r="T41" i="41" s="1"/>
  <c r="S17" i="41"/>
  <c r="S41" i="41" s="1"/>
  <c r="R17" i="41"/>
  <c r="R41" i="41" s="1"/>
  <c r="Q17" i="41"/>
  <c r="Q41" i="41" s="1"/>
  <c r="P17" i="41"/>
  <c r="P41" i="41" s="1"/>
  <c r="O17" i="41"/>
  <c r="N17" i="41"/>
  <c r="N41" i="41" s="1"/>
  <c r="M17" i="41"/>
  <c r="M41" i="41" s="1"/>
  <c r="L17" i="41"/>
  <c r="L41" i="41" s="1"/>
  <c r="K17" i="41"/>
  <c r="K41" i="41" s="1"/>
  <c r="J17" i="41"/>
  <c r="J41" i="41" s="1"/>
  <c r="I17" i="41"/>
  <c r="I41" i="41" s="1"/>
  <c r="H17" i="41"/>
  <c r="H41" i="41" s="1"/>
  <c r="G17" i="41"/>
  <c r="F17" i="41"/>
  <c r="F41" i="41" s="1"/>
  <c r="F43" i="41" s="1"/>
  <c r="E17" i="41"/>
  <c r="E41" i="41" s="1"/>
  <c r="E43" i="41" s="1"/>
  <c r="D17" i="41"/>
  <c r="D41" i="41" s="1"/>
  <c r="D43" i="41" s="1"/>
  <c r="C17" i="41"/>
  <c r="C41" i="41" s="1"/>
  <c r="C43" i="41" s="1"/>
  <c r="AA17" i="42"/>
  <c r="AA41" i="42" s="1"/>
  <c r="AA43" i="42" s="1"/>
  <c r="Y17" i="42"/>
  <c r="Y41" i="42" s="1"/>
  <c r="Y43" i="42" s="1"/>
  <c r="X17" i="42"/>
  <c r="W17" i="42"/>
  <c r="W41" i="42" s="1"/>
  <c r="V17" i="42"/>
  <c r="V41" i="42" s="1"/>
  <c r="U17" i="42"/>
  <c r="U41" i="42" s="1"/>
  <c r="T17" i="42"/>
  <c r="T41" i="42" s="1"/>
  <c r="S17" i="42"/>
  <c r="S41" i="42" s="1"/>
  <c r="R17" i="42"/>
  <c r="R41" i="42" s="1"/>
  <c r="Q17" i="42"/>
  <c r="Q41" i="42" s="1"/>
  <c r="P17" i="42"/>
  <c r="P41" i="42" s="1"/>
  <c r="O17" i="42"/>
  <c r="O41" i="42" s="1"/>
  <c r="N17" i="42"/>
  <c r="N41" i="42" s="1"/>
  <c r="M17" i="42"/>
  <c r="M41" i="42" s="1"/>
  <c r="L17" i="42"/>
  <c r="L41" i="42" s="1"/>
  <c r="K17" i="42"/>
  <c r="K41" i="42" s="1"/>
  <c r="J17" i="42"/>
  <c r="J41" i="42" s="1"/>
  <c r="I17" i="42"/>
  <c r="I41" i="42" s="1"/>
  <c r="H17" i="42"/>
  <c r="H41" i="42" s="1"/>
  <c r="G17" i="42"/>
  <c r="G41" i="42" s="1"/>
  <c r="G43" i="42" s="1"/>
  <c r="H42" i="42" s="1"/>
  <c r="F17" i="42"/>
  <c r="F41" i="42" s="1"/>
  <c r="F43" i="42" s="1"/>
  <c r="E17" i="42"/>
  <c r="E41" i="42" s="1"/>
  <c r="E43" i="42" s="1"/>
  <c r="D17" i="42"/>
  <c r="D41" i="42" s="1"/>
  <c r="D43" i="42" s="1"/>
  <c r="C17" i="42"/>
  <c r="C41" i="42" s="1"/>
  <c r="C43" i="42" s="1"/>
  <c r="AA17" i="43"/>
  <c r="AA41" i="43" s="1"/>
  <c r="AA43" i="43" s="1"/>
  <c r="Y17" i="43"/>
  <c r="Y41" i="43" s="1"/>
  <c r="Y43" i="43" s="1"/>
  <c r="X17" i="43"/>
  <c r="W17" i="43"/>
  <c r="V17" i="43"/>
  <c r="V41" i="43" s="1"/>
  <c r="U17" i="43"/>
  <c r="T17" i="43"/>
  <c r="T41" i="43" s="1"/>
  <c r="S17" i="43"/>
  <c r="S41" i="43" s="1"/>
  <c r="R17" i="43"/>
  <c r="R41" i="43" s="1"/>
  <c r="Q17" i="43"/>
  <c r="Q41" i="43" s="1"/>
  <c r="P17" i="43"/>
  <c r="P41" i="43" s="1"/>
  <c r="O17" i="43"/>
  <c r="O41" i="43" s="1"/>
  <c r="N17" i="43"/>
  <c r="N41" i="43" s="1"/>
  <c r="M17" i="43"/>
  <c r="M41" i="43" s="1"/>
  <c r="L17" i="43"/>
  <c r="L41" i="43" s="1"/>
  <c r="K17" i="43"/>
  <c r="K41" i="43" s="1"/>
  <c r="J17" i="43"/>
  <c r="J41" i="43" s="1"/>
  <c r="I17" i="43"/>
  <c r="I41" i="43" s="1"/>
  <c r="H17" i="43"/>
  <c r="H41" i="43" s="1"/>
  <c r="G17" i="43"/>
  <c r="G41" i="43" s="1"/>
  <c r="G43" i="43" s="1"/>
  <c r="H42" i="43" s="1"/>
  <c r="H43" i="43" s="1"/>
  <c r="I42" i="43" s="1"/>
  <c r="I43" i="43" s="1"/>
  <c r="F17" i="43"/>
  <c r="F41" i="43" s="1"/>
  <c r="F43" i="43" s="1"/>
  <c r="E17" i="43"/>
  <c r="E41" i="43" s="1"/>
  <c r="E43" i="43" s="1"/>
  <c r="D17" i="43"/>
  <c r="D41" i="43" s="1"/>
  <c r="D43" i="43" s="1"/>
  <c r="C17" i="43"/>
  <c r="C41" i="43" s="1"/>
  <c r="C43" i="43" s="1"/>
  <c r="AA17" i="44"/>
  <c r="AA41" i="44" s="1"/>
  <c r="AA43" i="44" s="1"/>
  <c r="Y17" i="44"/>
  <c r="Y41" i="44" s="1"/>
  <c r="Y43" i="44" s="1"/>
  <c r="X17" i="44"/>
  <c r="W17" i="44"/>
  <c r="W41" i="44" s="1"/>
  <c r="V17" i="44"/>
  <c r="V41" i="44" s="1"/>
  <c r="U17" i="44"/>
  <c r="U41" i="44" s="1"/>
  <c r="T17" i="44"/>
  <c r="T41" i="44" s="1"/>
  <c r="S17" i="44"/>
  <c r="S41" i="44" s="1"/>
  <c r="R17" i="44"/>
  <c r="R41" i="44" s="1"/>
  <c r="Q17" i="44"/>
  <c r="Q41" i="44" s="1"/>
  <c r="P17" i="44"/>
  <c r="P41" i="44" s="1"/>
  <c r="O17" i="44"/>
  <c r="O41" i="44" s="1"/>
  <c r="N17" i="44"/>
  <c r="N41" i="44" s="1"/>
  <c r="M17" i="44"/>
  <c r="M41" i="44" s="1"/>
  <c r="L17" i="44"/>
  <c r="L41" i="44" s="1"/>
  <c r="K17" i="44"/>
  <c r="K41" i="44" s="1"/>
  <c r="J17" i="44"/>
  <c r="J41" i="44" s="1"/>
  <c r="I17" i="44"/>
  <c r="I41" i="44" s="1"/>
  <c r="H17" i="44"/>
  <c r="H41" i="44" s="1"/>
  <c r="G17" i="44"/>
  <c r="G41" i="44" s="1"/>
  <c r="G43" i="44" s="1"/>
  <c r="H42" i="44" s="1"/>
  <c r="H43" i="44" s="1"/>
  <c r="I42" i="44" s="1"/>
  <c r="I43" i="44" s="1"/>
  <c r="J43" i="44" s="1"/>
  <c r="F17" i="44"/>
  <c r="F41" i="44" s="1"/>
  <c r="F43" i="44" s="1"/>
  <c r="E17" i="44"/>
  <c r="E41" i="44" s="1"/>
  <c r="E43" i="44" s="1"/>
  <c r="D17" i="44"/>
  <c r="D41" i="44" s="1"/>
  <c r="D43" i="44" s="1"/>
  <c r="C17" i="44"/>
  <c r="AA17" i="45"/>
  <c r="AA41" i="45" s="1"/>
  <c r="AA43" i="45" s="1"/>
  <c r="Y17" i="45"/>
  <c r="Y41" i="45" s="1"/>
  <c r="X17" i="45"/>
  <c r="W17" i="45"/>
  <c r="W41" i="45" s="1"/>
  <c r="V17" i="45"/>
  <c r="V41" i="45" s="1"/>
  <c r="U17" i="45"/>
  <c r="U41" i="45" s="1"/>
  <c r="T17" i="45"/>
  <c r="T41" i="45" s="1"/>
  <c r="S17" i="45"/>
  <c r="S41" i="45" s="1"/>
  <c r="R17" i="45"/>
  <c r="R41" i="45" s="1"/>
  <c r="Q17" i="45"/>
  <c r="Q41" i="45" s="1"/>
  <c r="P17" i="45"/>
  <c r="P41" i="45" s="1"/>
  <c r="O17" i="45"/>
  <c r="O41" i="45" s="1"/>
  <c r="N17" i="45"/>
  <c r="N41" i="45" s="1"/>
  <c r="M17" i="45"/>
  <c r="M41" i="45" s="1"/>
  <c r="L17" i="45"/>
  <c r="L41" i="45" s="1"/>
  <c r="K17" i="45"/>
  <c r="K41" i="45" s="1"/>
  <c r="J17" i="45"/>
  <c r="J41" i="45" s="1"/>
  <c r="I17" i="45"/>
  <c r="I41" i="45" s="1"/>
  <c r="H17" i="45"/>
  <c r="H41" i="45" s="1"/>
  <c r="G17" i="45"/>
  <c r="G41" i="45" s="1"/>
  <c r="G43" i="45" s="1"/>
  <c r="H42" i="45" s="1"/>
  <c r="H43" i="45" s="1"/>
  <c r="I42" i="45" s="1"/>
  <c r="I43" i="45" s="1"/>
  <c r="F17" i="45"/>
  <c r="F41" i="45" s="1"/>
  <c r="F43" i="45" s="1"/>
  <c r="E17" i="45"/>
  <c r="E41" i="45" s="1"/>
  <c r="E43" i="45" s="1"/>
  <c r="D17" i="45"/>
  <c r="D41" i="45" s="1"/>
  <c r="D43" i="45" s="1"/>
  <c r="C17" i="45"/>
  <c r="C41" i="45" s="1"/>
  <c r="C43" i="45" s="1"/>
  <c r="AA17" i="46"/>
  <c r="AA41" i="46" s="1"/>
  <c r="AA43" i="46" s="1"/>
  <c r="Y17" i="46"/>
  <c r="Y41" i="46" s="1"/>
  <c r="Y43" i="46" s="1"/>
  <c r="X17" i="46"/>
  <c r="W17" i="46"/>
  <c r="W41" i="46" s="1"/>
  <c r="V17" i="46"/>
  <c r="V41" i="46" s="1"/>
  <c r="U17" i="46"/>
  <c r="U41" i="46" s="1"/>
  <c r="T17" i="46"/>
  <c r="T41" i="46" s="1"/>
  <c r="S17" i="46"/>
  <c r="S41" i="46" s="1"/>
  <c r="R17" i="46"/>
  <c r="R41" i="46" s="1"/>
  <c r="Q17" i="46"/>
  <c r="Q41" i="46" s="1"/>
  <c r="P17" i="46"/>
  <c r="P41" i="46" s="1"/>
  <c r="O17" i="46"/>
  <c r="O41" i="46" s="1"/>
  <c r="N17" i="46"/>
  <c r="N41" i="46" s="1"/>
  <c r="M17" i="46"/>
  <c r="M41" i="46" s="1"/>
  <c r="L17" i="46"/>
  <c r="L41" i="46" s="1"/>
  <c r="K17" i="46"/>
  <c r="K41" i="46" s="1"/>
  <c r="J17" i="46"/>
  <c r="I17" i="46"/>
  <c r="H17" i="46"/>
  <c r="H41" i="46" s="1"/>
  <c r="G17" i="46"/>
  <c r="G41" i="46" s="1"/>
  <c r="G43" i="46" s="1"/>
  <c r="H42" i="46" s="1"/>
  <c r="H43" i="46" s="1"/>
  <c r="I42" i="46" s="1"/>
  <c r="F17" i="46"/>
  <c r="F41" i="46" s="1"/>
  <c r="F43" i="46" s="1"/>
  <c r="E17" i="46"/>
  <c r="E41" i="46" s="1"/>
  <c r="E43" i="46" s="1"/>
  <c r="D17" i="46"/>
  <c r="D41" i="46" s="1"/>
  <c r="D43" i="46" s="1"/>
  <c r="C17" i="46"/>
  <c r="C41" i="46" s="1"/>
  <c r="C43" i="46" s="1"/>
  <c r="AA17" i="47"/>
  <c r="AA41" i="47" s="1"/>
  <c r="AA43" i="47" s="1"/>
  <c r="Y17" i="47"/>
  <c r="X17" i="47"/>
  <c r="X41" i="47" s="1"/>
  <c r="X43" i="47" s="1"/>
  <c r="W17" i="47"/>
  <c r="W41" i="47" s="1"/>
  <c r="V17" i="47"/>
  <c r="V41" i="47" s="1"/>
  <c r="U17" i="47"/>
  <c r="U41" i="47" s="1"/>
  <c r="T17" i="47"/>
  <c r="T41" i="47" s="1"/>
  <c r="S17" i="47"/>
  <c r="S41" i="47" s="1"/>
  <c r="R17" i="47"/>
  <c r="R41" i="47" s="1"/>
  <c r="Q17" i="47"/>
  <c r="Q41" i="47" s="1"/>
  <c r="P17" i="47"/>
  <c r="P41" i="47" s="1"/>
  <c r="O17" i="47"/>
  <c r="O41" i="47" s="1"/>
  <c r="N17" i="47"/>
  <c r="N41" i="47" s="1"/>
  <c r="M17" i="47"/>
  <c r="M41" i="47" s="1"/>
  <c r="L17" i="47"/>
  <c r="L41" i="47" s="1"/>
  <c r="K17" i="47"/>
  <c r="K41" i="47" s="1"/>
  <c r="J17" i="47"/>
  <c r="J41" i="47" s="1"/>
  <c r="I17" i="47"/>
  <c r="I41" i="47" s="1"/>
  <c r="H17" i="47"/>
  <c r="H41" i="47" s="1"/>
  <c r="G17" i="47"/>
  <c r="G41" i="47" s="1"/>
  <c r="G43" i="47" s="1"/>
  <c r="H42" i="47" s="1"/>
  <c r="H43" i="47" s="1"/>
  <c r="I42" i="47" s="1"/>
  <c r="I43" i="47" s="1"/>
  <c r="F17" i="47"/>
  <c r="F41" i="47" s="1"/>
  <c r="F43" i="47" s="1"/>
  <c r="E17" i="47"/>
  <c r="E41" i="47" s="1"/>
  <c r="E43" i="47" s="1"/>
  <c r="D17" i="47"/>
  <c r="D41" i="47" s="1"/>
  <c r="D43" i="47" s="1"/>
  <c r="C17" i="47"/>
  <c r="C41" i="47" s="1"/>
  <c r="C43" i="47" s="1"/>
  <c r="AA17" i="48"/>
  <c r="AA41" i="48" s="1"/>
  <c r="AA43" i="48" s="1"/>
  <c r="Y17" i="48"/>
  <c r="Y41" i="48" s="1"/>
  <c r="Y43" i="48" s="1"/>
  <c r="X17" i="48"/>
  <c r="X41" i="48" s="1"/>
  <c r="X43" i="48" s="1"/>
  <c r="Z43" i="48" s="1"/>
  <c r="W17" i="48"/>
  <c r="W41" i="48" s="1"/>
  <c r="V17" i="48"/>
  <c r="V41" i="48" s="1"/>
  <c r="U17" i="48"/>
  <c r="U41" i="48" s="1"/>
  <c r="T17" i="48"/>
  <c r="T41" i="48" s="1"/>
  <c r="S17" i="48"/>
  <c r="S41" i="48" s="1"/>
  <c r="R17" i="48"/>
  <c r="R41" i="48" s="1"/>
  <c r="Q17" i="48"/>
  <c r="Q41" i="48" s="1"/>
  <c r="P17" i="48"/>
  <c r="O17" i="48"/>
  <c r="O41" i="48" s="1"/>
  <c r="N17" i="48"/>
  <c r="M17" i="48"/>
  <c r="M41" i="48" s="1"/>
  <c r="L17" i="48"/>
  <c r="L41" i="48" s="1"/>
  <c r="K17" i="48"/>
  <c r="K41" i="48" s="1"/>
  <c r="J17" i="48"/>
  <c r="J41" i="48" s="1"/>
  <c r="I17" i="48"/>
  <c r="I41" i="48" s="1"/>
  <c r="H17" i="48"/>
  <c r="H41" i="48" s="1"/>
  <c r="G17" i="48"/>
  <c r="G41" i="48" s="1"/>
  <c r="G43" i="48" s="1"/>
  <c r="H42" i="48" s="1"/>
  <c r="F17" i="48"/>
  <c r="F41" i="48" s="1"/>
  <c r="F43" i="48" s="1"/>
  <c r="E17" i="48"/>
  <c r="E41" i="48" s="1"/>
  <c r="E43" i="48" s="1"/>
  <c r="D17" i="48"/>
  <c r="D41" i="48" s="1"/>
  <c r="D43" i="48" s="1"/>
  <c r="C17" i="48"/>
  <c r="C41" i="48" s="1"/>
  <c r="C43" i="48" s="1"/>
  <c r="AA17" i="49"/>
  <c r="AA41" i="49" s="1"/>
  <c r="AA43" i="49" s="1"/>
  <c r="Y17" i="49"/>
  <c r="Y41" i="49" s="1"/>
  <c r="Y43" i="49" s="1"/>
  <c r="X17" i="49"/>
  <c r="W17" i="49"/>
  <c r="W41" i="49" s="1"/>
  <c r="V17" i="49"/>
  <c r="V41" i="49" s="1"/>
  <c r="U17" i="49"/>
  <c r="U41" i="49" s="1"/>
  <c r="T17" i="49"/>
  <c r="T41" i="49" s="1"/>
  <c r="S17" i="49"/>
  <c r="S41" i="49" s="1"/>
  <c r="R17" i="49"/>
  <c r="R41" i="49" s="1"/>
  <c r="Q17" i="49"/>
  <c r="Q41" i="49" s="1"/>
  <c r="P17" i="49"/>
  <c r="P41" i="49" s="1"/>
  <c r="O17" i="49"/>
  <c r="O41" i="49" s="1"/>
  <c r="N17" i="49"/>
  <c r="N41" i="49" s="1"/>
  <c r="M17" i="49"/>
  <c r="M41" i="49" s="1"/>
  <c r="L17" i="49"/>
  <c r="L41" i="49" s="1"/>
  <c r="K17" i="49"/>
  <c r="K41" i="49" s="1"/>
  <c r="J17" i="49"/>
  <c r="J41" i="49" s="1"/>
  <c r="I17" i="49"/>
  <c r="I41" i="49" s="1"/>
  <c r="H17" i="49"/>
  <c r="H41" i="49" s="1"/>
  <c r="G17" i="49"/>
  <c r="G41" i="49" s="1"/>
  <c r="G43" i="49" s="1"/>
  <c r="H42" i="49" s="1"/>
  <c r="F17" i="49"/>
  <c r="F41" i="49" s="1"/>
  <c r="F43" i="49" s="1"/>
  <c r="E17" i="49"/>
  <c r="E41" i="49" s="1"/>
  <c r="E43" i="49" s="1"/>
  <c r="D17" i="49"/>
  <c r="D41" i="49" s="1"/>
  <c r="D43" i="49" s="1"/>
  <c r="C17" i="49"/>
  <c r="C41" i="49" s="1"/>
  <c r="C43" i="49" s="1"/>
  <c r="AA17" i="50"/>
  <c r="AA41" i="50" s="1"/>
  <c r="AA43" i="50" s="1"/>
  <c r="Y17" i="50"/>
  <c r="Y41" i="50" s="1"/>
  <c r="Y43" i="50" s="1"/>
  <c r="X17" i="50"/>
  <c r="W17" i="50"/>
  <c r="W41" i="50" s="1"/>
  <c r="V17" i="50"/>
  <c r="V41" i="50" s="1"/>
  <c r="U17" i="50"/>
  <c r="U41" i="50" s="1"/>
  <c r="T17" i="50"/>
  <c r="S17" i="50"/>
  <c r="S41" i="50" s="1"/>
  <c r="R17" i="50"/>
  <c r="R41" i="50" s="1"/>
  <c r="Q17" i="50"/>
  <c r="Q41" i="50" s="1"/>
  <c r="P17" i="50"/>
  <c r="P41" i="50" s="1"/>
  <c r="O17" i="50"/>
  <c r="O41" i="50" s="1"/>
  <c r="N17" i="50"/>
  <c r="N41" i="50" s="1"/>
  <c r="M17" i="50"/>
  <c r="M41" i="50" s="1"/>
  <c r="L17" i="50"/>
  <c r="L41" i="50" s="1"/>
  <c r="K17" i="50"/>
  <c r="K41" i="50" s="1"/>
  <c r="J17" i="50"/>
  <c r="J41" i="50" s="1"/>
  <c r="I17" i="50"/>
  <c r="I41" i="50" s="1"/>
  <c r="H17" i="50"/>
  <c r="H41" i="50" s="1"/>
  <c r="G17" i="50"/>
  <c r="G41" i="50" s="1"/>
  <c r="G43" i="50" s="1"/>
  <c r="H42" i="50" s="1"/>
  <c r="F17" i="50"/>
  <c r="F41" i="50" s="1"/>
  <c r="F43" i="50" s="1"/>
  <c r="E17" i="50"/>
  <c r="E41" i="50" s="1"/>
  <c r="E43" i="50" s="1"/>
  <c r="D17" i="50"/>
  <c r="D41" i="50" s="1"/>
  <c r="D43" i="50" s="1"/>
  <c r="C17" i="50"/>
  <c r="C41" i="50" s="1"/>
  <c r="C43" i="50" s="1"/>
  <c r="AA17" i="51"/>
  <c r="AA41" i="51" s="1"/>
  <c r="AA43" i="51" s="1"/>
  <c r="Y17" i="51"/>
  <c r="Y41" i="51" s="1"/>
  <c r="Y43" i="51" s="1"/>
  <c r="X17" i="51"/>
  <c r="Z17" i="51" s="1"/>
  <c r="W17" i="51"/>
  <c r="W41" i="51" s="1"/>
  <c r="V17" i="51"/>
  <c r="V41" i="51" s="1"/>
  <c r="U17" i="51"/>
  <c r="U41" i="51" s="1"/>
  <c r="T17" i="51"/>
  <c r="T41" i="51" s="1"/>
  <c r="S17" i="51"/>
  <c r="S41" i="51" s="1"/>
  <c r="R17" i="51"/>
  <c r="R41" i="51" s="1"/>
  <c r="Q17" i="51"/>
  <c r="Q41" i="51" s="1"/>
  <c r="P17" i="51"/>
  <c r="P41" i="51" s="1"/>
  <c r="O17" i="51"/>
  <c r="O41" i="51" s="1"/>
  <c r="N17" i="51"/>
  <c r="N41" i="51" s="1"/>
  <c r="M17" i="51"/>
  <c r="M41" i="51" s="1"/>
  <c r="L17" i="51"/>
  <c r="L41" i="51" s="1"/>
  <c r="K17" i="51"/>
  <c r="K41" i="51" s="1"/>
  <c r="J17" i="51"/>
  <c r="J41" i="51" s="1"/>
  <c r="I17" i="51"/>
  <c r="I41" i="51" s="1"/>
  <c r="H17" i="51"/>
  <c r="H41" i="51" s="1"/>
  <c r="G17" i="51"/>
  <c r="G41" i="51" s="1"/>
  <c r="G43" i="51" s="1"/>
  <c r="H42" i="51" s="1"/>
  <c r="F17" i="51"/>
  <c r="F41" i="51" s="1"/>
  <c r="F43" i="51" s="1"/>
  <c r="E17" i="51"/>
  <c r="E41" i="51" s="1"/>
  <c r="E43" i="51" s="1"/>
  <c r="D17" i="51"/>
  <c r="D41" i="51" s="1"/>
  <c r="D43" i="51" s="1"/>
  <c r="C17" i="51"/>
  <c r="AA17" i="52"/>
  <c r="Y17" i="52"/>
  <c r="Y41" i="52" s="1"/>
  <c r="Y43" i="52" s="1"/>
  <c r="X17" i="52"/>
  <c r="W17" i="52"/>
  <c r="W41" i="52" s="1"/>
  <c r="V17" i="52"/>
  <c r="V41" i="52" s="1"/>
  <c r="U17" i="52"/>
  <c r="U41" i="52" s="1"/>
  <c r="T17" i="52"/>
  <c r="T41" i="52" s="1"/>
  <c r="S17" i="52"/>
  <c r="S41" i="52" s="1"/>
  <c r="R17" i="52"/>
  <c r="R41" i="52" s="1"/>
  <c r="Q17" i="52"/>
  <c r="Q41" i="52" s="1"/>
  <c r="P17" i="52"/>
  <c r="P41" i="52" s="1"/>
  <c r="O17" i="52"/>
  <c r="O41" i="52" s="1"/>
  <c r="N17" i="52"/>
  <c r="N41" i="52" s="1"/>
  <c r="M17" i="52"/>
  <c r="M41" i="52" s="1"/>
  <c r="L17" i="52"/>
  <c r="L41" i="52" s="1"/>
  <c r="K17" i="52"/>
  <c r="K41" i="52" s="1"/>
  <c r="J17" i="52"/>
  <c r="J41" i="52" s="1"/>
  <c r="I17" i="52"/>
  <c r="I41" i="52" s="1"/>
  <c r="H17" i="52"/>
  <c r="H41" i="52" s="1"/>
  <c r="G17" i="52"/>
  <c r="G41" i="52" s="1"/>
  <c r="G43" i="52" s="1"/>
  <c r="H42" i="52" s="1"/>
  <c r="F17" i="52"/>
  <c r="F41" i="52" s="1"/>
  <c r="F43" i="52" s="1"/>
  <c r="E17" i="52"/>
  <c r="E41" i="52" s="1"/>
  <c r="E43" i="52" s="1"/>
  <c r="D17" i="52"/>
  <c r="D41" i="52" s="1"/>
  <c r="D43" i="52" s="1"/>
  <c r="C17" i="52"/>
  <c r="C41" i="52" s="1"/>
  <c r="C43" i="52" s="1"/>
  <c r="AA17" i="53"/>
  <c r="AA41" i="53" s="1"/>
  <c r="AA43" i="53" s="1"/>
  <c r="Y17" i="53"/>
  <c r="Y41" i="53" s="1"/>
  <c r="Y43" i="53" s="1"/>
  <c r="X17" i="53"/>
  <c r="W17" i="53"/>
  <c r="W41" i="53" s="1"/>
  <c r="V17" i="53"/>
  <c r="V41" i="53" s="1"/>
  <c r="U17" i="53"/>
  <c r="U41" i="53" s="1"/>
  <c r="T17" i="53"/>
  <c r="T41" i="53" s="1"/>
  <c r="S17" i="53"/>
  <c r="S41" i="53" s="1"/>
  <c r="R17" i="53"/>
  <c r="R41" i="53" s="1"/>
  <c r="Q17" i="53"/>
  <c r="Q41" i="53" s="1"/>
  <c r="P17" i="53"/>
  <c r="P41" i="53" s="1"/>
  <c r="O17" i="53"/>
  <c r="O41" i="53" s="1"/>
  <c r="N17" i="53"/>
  <c r="N41" i="53" s="1"/>
  <c r="M17" i="53"/>
  <c r="M41" i="53" s="1"/>
  <c r="L17" i="53"/>
  <c r="L41" i="53" s="1"/>
  <c r="K17" i="53"/>
  <c r="K41" i="53" s="1"/>
  <c r="J17" i="53"/>
  <c r="J41" i="53" s="1"/>
  <c r="I17" i="53"/>
  <c r="I41" i="53" s="1"/>
  <c r="H17" i="53"/>
  <c r="G17" i="53"/>
  <c r="G41" i="53" s="1"/>
  <c r="G43" i="53" s="1"/>
  <c r="H42" i="53" s="1"/>
  <c r="F17" i="53"/>
  <c r="E17" i="53"/>
  <c r="E41" i="53" s="1"/>
  <c r="E43" i="53" s="1"/>
  <c r="D17" i="53"/>
  <c r="D41" i="53" s="1"/>
  <c r="D43" i="53" s="1"/>
  <c r="C17" i="53"/>
  <c r="C41" i="53" s="1"/>
  <c r="C43" i="53" s="1"/>
  <c r="AA17" i="54"/>
  <c r="AA41" i="54" s="1"/>
  <c r="AA43" i="54" s="1"/>
  <c r="Y17" i="54"/>
  <c r="Y41" i="54" s="1"/>
  <c r="Y43" i="54" s="1"/>
  <c r="X17" i="54"/>
  <c r="W17" i="54"/>
  <c r="W41" i="54" s="1"/>
  <c r="V17" i="54"/>
  <c r="V41" i="54" s="1"/>
  <c r="U17" i="54"/>
  <c r="U41" i="54" s="1"/>
  <c r="T17" i="54"/>
  <c r="T41" i="54" s="1"/>
  <c r="S17" i="54"/>
  <c r="S41" i="54" s="1"/>
  <c r="R17" i="54"/>
  <c r="R41" i="54" s="1"/>
  <c r="Q17" i="54"/>
  <c r="Q41" i="54" s="1"/>
  <c r="P17" i="54"/>
  <c r="P41" i="54" s="1"/>
  <c r="O17" i="54"/>
  <c r="O41" i="54" s="1"/>
  <c r="N17" i="54"/>
  <c r="N41" i="54" s="1"/>
  <c r="M17" i="54"/>
  <c r="M41" i="54" s="1"/>
  <c r="L17" i="54"/>
  <c r="L41" i="54" s="1"/>
  <c r="K17" i="54"/>
  <c r="K41" i="54" s="1"/>
  <c r="J17" i="54"/>
  <c r="J41" i="54" s="1"/>
  <c r="I17" i="54"/>
  <c r="I41" i="54" s="1"/>
  <c r="H17" i="54"/>
  <c r="H41" i="54" s="1"/>
  <c r="G17" i="54"/>
  <c r="G41" i="54" s="1"/>
  <c r="G43" i="54" s="1"/>
  <c r="H42" i="54" s="1"/>
  <c r="F17" i="54"/>
  <c r="F41" i="54" s="1"/>
  <c r="F43" i="54" s="1"/>
  <c r="E17" i="54"/>
  <c r="E41" i="54" s="1"/>
  <c r="E43" i="54" s="1"/>
  <c r="D17" i="54"/>
  <c r="D41" i="54" s="1"/>
  <c r="D43" i="54" s="1"/>
  <c r="C17" i="54"/>
  <c r="C41" i="54" s="1"/>
  <c r="C43" i="54" s="1"/>
  <c r="AA17" i="55"/>
  <c r="AA41" i="55" s="1"/>
  <c r="AA43" i="55" s="1"/>
  <c r="Y17" i="55"/>
  <c r="X17" i="55"/>
  <c r="X41" i="55" s="1"/>
  <c r="X43" i="55" s="1"/>
  <c r="W17" i="55"/>
  <c r="W41" i="55" s="1"/>
  <c r="V17" i="55"/>
  <c r="V41" i="55" s="1"/>
  <c r="U17" i="55"/>
  <c r="U41" i="55" s="1"/>
  <c r="T17" i="55"/>
  <c r="T41" i="55" s="1"/>
  <c r="S17" i="55"/>
  <c r="S41" i="55" s="1"/>
  <c r="R17" i="55"/>
  <c r="R41" i="55" s="1"/>
  <c r="Q17" i="55"/>
  <c r="Q41" i="55" s="1"/>
  <c r="P17" i="55"/>
  <c r="P41" i="55" s="1"/>
  <c r="O17" i="55"/>
  <c r="O41" i="55" s="1"/>
  <c r="N17" i="55"/>
  <c r="N41" i="55" s="1"/>
  <c r="M17" i="55"/>
  <c r="M41" i="55" s="1"/>
  <c r="L17" i="55"/>
  <c r="L41" i="55" s="1"/>
  <c r="K17" i="55"/>
  <c r="K41" i="55" s="1"/>
  <c r="J17" i="55"/>
  <c r="J41" i="55" s="1"/>
  <c r="I17" i="55"/>
  <c r="I41" i="55" s="1"/>
  <c r="H17" i="55"/>
  <c r="H41" i="55" s="1"/>
  <c r="G17" i="55"/>
  <c r="G41" i="55" s="1"/>
  <c r="G43" i="55" s="1"/>
  <c r="H42" i="55" s="1"/>
  <c r="F17" i="55"/>
  <c r="F41" i="55" s="1"/>
  <c r="F43" i="55" s="1"/>
  <c r="E17" i="55"/>
  <c r="E41" i="55" s="1"/>
  <c r="E43" i="55" s="1"/>
  <c r="D17" i="55"/>
  <c r="D41" i="55" s="1"/>
  <c r="D43" i="55" s="1"/>
  <c r="C17" i="55"/>
  <c r="C41" i="55" s="1"/>
  <c r="C43" i="55" s="1"/>
  <c r="AA17" i="1"/>
  <c r="AA41" i="1" s="1"/>
  <c r="AA43" i="1" s="1"/>
  <c r="Z17" i="1"/>
  <c r="Y17" i="1"/>
  <c r="Y41" i="1" s="1"/>
  <c r="Y43" i="1" s="1"/>
  <c r="X17" i="1"/>
  <c r="X41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D17" i="1"/>
  <c r="D41" i="1" s="1"/>
  <c r="D43" i="1" s="1"/>
  <c r="C17" i="1"/>
  <c r="C41" i="1" s="1"/>
  <c r="C43" i="1" s="1"/>
  <c r="Z41" i="12" l="1"/>
  <c r="X43" i="12"/>
  <c r="Z43" i="12" s="1"/>
  <c r="AA41" i="28"/>
  <c r="AA43" i="28" s="1"/>
  <c r="H41" i="23"/>
  <c r="Z17" i="33"/>
  <c r="Z17" i="30"/>
  <c r="Z17" i="29"/>
  <c r="X41" i="29"/>
  <c r="Z17" i="28"/>
  <c r="X41" i="28"/>
  <c r="Z17" i="27"/>
  <c r="X41" i="27"/>
  <c r="Z17" i="26"/>
  <c r="X41" i="26"/>
  <c r="H41" i="25"/>
  <c r="H43" i="25" s="1"/>
  <c r="I42" i="25" s="1"/>
  <c r="I43" i="25" s="1"/>
  <c r="P41" i="25"/>
  <c r="X41" i="25"/>
  <c r="H43" i="24"/>
  <c r="I42" i="24" s="1"/>
  <c r="I43" i="24" s="1"/>
  <c r="J43" i="24" s="1"/>
  <c r="E41" i="19"/>
  <c r="E43" i="19" s="1"/>
  <c r="M41" i="19"/>
  <c r="U41" i="19"/>
  <c r="E41" i="18"/>
  <c r="E43" i="18" s="1"/>
  <c r="M41" i="18"/>
  <c r="U41" i="18"/>
  <c r="Z17" i="8"/>
  <c r="Y41" i="31"/>
  <c r="H43" i="23"/>
  <c r="I42" i="23" s="1"/>
  <c r="I43" i="23" s="1"/>
  <c r="K42" i="23" s="1"/>
  <c r="R41" i="27"/>
  <c r="X41" i="23"/>
  <c r="Z41" i="30"/>
  <c r="X43" i="30"/>
  <c r="Z43" i="30" s="1"/>
  <c r="X43" i="1"/>
  <c r="Z43" i="1" s="1"/>
  <c r="Z41" i="1"/>
  <c r="H43" i="55"/>
  <c r="I42" i="55" s="1"/>
  <c r="I43" i="55" s="1"/>
  <c r="K42" i="55" s="1"/>
  <c r="H43" i="54"/>
  <c r="I42" i="54" s="1"/>
  <c r="I43" i="54" s="1"/>
  <c r="K42" i="54" s="1"/>
  <c r="H43" i="53"/>
  <c r="I42" i="53" s="1"/>
  <c r="I43" i="53" s="1"/>
  <c r="H43" i="52"/>
  <c r="I42" i="52" s="1"/>
  <c r="I43" i="52" s="1"/>
  <c r="H43" i="51"/>
  <c r="I42" i="51" s="1"/>
  <c r="I43" i="51" s="1"/>
  <c r="K42" i="51" s="1"/>
  <c r="H43" i="50"/>
  <c r="I42" i="50" s="1"/>
  <c r="I43" i="50" s="1"/>
  <c r="J43" i="50" s="1"/>
  <c r="H43" i="49"/>
  <c r="I42" i="49" s="1"/>
  <c r="I43" i="49" s="1"/>
  <c r="H43" i="48"/>
  <c r="I42" i="48" s="1"/>
  <c r="I43" i="48" s="1"/>
  <c r="J43" i="48" s="1"/>
  <c r="E41" i="38"/>
  <c r="E43" i="38" s="1"/>
  <c r="M41" i="38"/>
  <c r="U41" i="38"/>
  <c r="E41" i="37"/>
  <c r="E43" i="37" s="1"/>
  <c r="M41" i="37"/>
  <c r="U41" i="37"/>
  <c r="E41" i="36"/>
  <c r="E43" i="36" s="1"/>
  <c r="M41" i="36"/>
  <c r="U41" i="36"/>
  <c r="E41" i="35"/>
  <c r="E43" i="35" s="1"/>
  <c r="M41" i="35"/>
  <c r="U41" i="35"/>
  <c r="E41" i="34"/>
  <c r="E43" i="34" s="1"/>
  <c r="M41" i="34"/>
  <c r="U41" i="34"/>
  <c r="E41" i="33"/>
  <c r="E43" i="33" s="1"/>
  <c r="M41" i="33"/>
  <c r="U41" i="33"/>
  <c r="C41" i="30"/>
  <c r="C43" i="30" s="1"/>
  <c r="K41" i="30"/>
  <c r="C41" i="29"/>
  <c r="C43" i="29" s="1"/>
  <c r="K41" i="29"/>
  <c r="S41" i="29"/>
  <c r="C41" i="28"/>
  <c r="C43" i="28" s="1"/>
  <c r="K41" i="28"/>
  <c r="S41" i="28"/>
  <c r="C41" i="27"/>
  <c r="C43" i="27" s="1"/>
  <c r="S41" i="27"/>
  <c r="Z17" i="24"/>
  <c r="Z17" i="22"/>
  <c r="X41" i="22"/>
  <c r="Z17" i="21"/>
  <c r="X41" i="21"/>
  <c r="Z17" i="20"/>
  <c r="X41" i="20"/>
  <c r="Z17" i="18"/>
  <c r="X41" i="18"/>
  <c r="Z41" i="17"/>
  <c r="X43" i="17"/>
  <c r="Z43" i="17" s="1"/>
  <c r="Z41" i="48"/>
  <c r="X43" i="24"/>
  <c r="Z43" i="24" s="1"/>
  <c r="Z41" i="24"/>
  <c r="Z17" i="54"/>
  <c r="X41" i="54"/>
  <c r="Z17" i="53"/>
  <c r="X41" i="53"/>
  <c r="Z17" i="52"/>
  <c r="X41" i="52"/>
  <c r="Z17" i="50"/>
  <c r="X41" i="50"/>
  <c r="Z17" i="49"/>
  <c r="X41" i="49"/>
  <c r="I43" i="46"/>
  <c r="K42" i="46" s="1"/>
  <c r="H43" i="42"/>
  <c r="I42" i="42" s="1"/>
  <c r="I43" i="42" s="1"/>
  <c r="K42" i="42" s="1"/>
  <c r="G41" i="41"/>
  <c r="G43" i="41" s="1"/>
  <c r="H42" i="41" s="1"/>
  <c r="H43" i="41" s="1"/>
  <c r="I42" i="41" s="1"/>
  <c r="I43" i="41" s="1"/>
  <c r="J43" i="41" s="1"/>
  <c r="O41" i="41"/>
  <c r="G41" i="40"/>
  <c r="G43" i="40" s="1"/>
  <c r="H42" i="40" s="1"/>
  <c r="H43" i="40" s="1"/>
  <c r="I42" i="40" s="1"/>
  <c r="I43" i="40" s="1"/>
  <c r="O41" i="40"/>
  <c r="F41" i="39"/>
  <c r="F43" i="39" s="1"/>
  <c r="N41" i="39"/>
  <c r="V41" i="39"/>
  <c r="E41" i="32"/>
  <c r="E43" i="32" s="1"/>
  <c r="M41" i="32"/>
  <c r="U41" i="32"/>
  <c r="D41" i="31"/>
  <c r="D43" i="31" s="1"/>
  <c r="L41" i="31"/>
  <c r="T41" i="31"/>
  <c r="D41" i="30"/>
  <c r="D43" i="30" s="1"/>
  <c r="L41" i="30"/>
  <c r="T41" i="30"/>
  <c r="D41" i="29"/>
  <c r="D43" i="29" s="1"/>
  <c r="L41" i="29"/>
  <c r="T41" i="29"/>
  <c r="D41" i="28"/>
  <c r="D43" i="28" s="1"/>
  <c r="L41" i="28"/>
  <c r="T41" i="28"/>
  <c r="Z17" i="23"/>
  <c r="X43" i="16"/>
  <c r="Z43" i="16" s="1"/>
  <c r="Z41" i="16"/>
  <c r="I43" i="13"/>
  <c r="I43" i="12"/>
  <c r="K42" i="12" s="1"/>
  <c r="I43" i="11"/>
  <c r="I43" i="10"/>
  <c r="I43" i="9"/>
  <c r="J43" i="9" s="1"/>
  <c r="J41" i="27"/>
  <c r="Z17" i="25"/>
  <c r="Z17" i="55"/>
  <c r="Y41" i="55"/>
  <c r="Z17" i="46"/>
  <c r="X41" i="46"/>
  <c r="Z17" i="45"/>
  <c r="X41" i="45"/>
  <c r="Z17" i="44"/>
  <c r="X41" i="44"/>
  <c r="Z17" i="43"/>
  <c r="X41" i="43"/>
  <c r="Z17" i="42"/>
  <c r="X41" i="42"/>
  <c r="Z17" i="41"/>
  <c r="X41" i="41"/>
  <c r="I43" i="39"/>
  <c r="K42" i="39" s="1"/>
  <c r="I43" i="38"/>
  <c r="K42" i="38" s="1"/>
  <c r="H43" i="37"/>
  <c r="I42" i="37" s="1"/>
  <c r="I43" i="37" s="1"/>
  <c r="H43" i="36"/>
  <c r="I42" i="36" s="1"/>
  <c r="I43" i="36" s="1"/>
  <c r="J43" i="36" s="1"/>
  <c r="H43" i="35"/>
  <c r="I42" i="35" s="1"/>
  <c r="I43" i="35" s="1"/>
  <c r="K42" i="35" s="1"/>
  <c r="H43" i="34"/>
  <c r="I42" i="34" s="1"/>
  <c r="I43" i="34" s="1"/>
  <c r="K42" i="34" s="1"/>
  <c r="H43" i="33"/>
  <c r="I42" i="33" s="1"/>
  <c r="I43" i="33" s="1"/>
  <c r="J43" i="33" s="1"/>
  <c r="E41" i="31"/>
  <c r="E43" i="31" s="1"/>
  <c r="M41" i="31"/>
  <c r="U41" i="31"/>
  <c r="Z17" i="17"/>
  <c r="Z17" i="14"/>
  <c r="X41" i="14"/>
  <c r="Z17" i="13"/>
  <c r="X41" i="13"/>
  <c r="Z17" i="12"/>
  <c r="Z17" i="11"/>
  <c r="X41" i="11"/>
  <c r="Z17" i="10"/>
  <c r="X41" i="10"/>
  <c r="Z41" i="9"/>
  <c r="X43" i="9"/>
  <c r="Z43" i="9" s="1"/>
  <c r="H43" i="8"/>
  <c r="I42" i="8" s="1"/>
  <c r="I43" i="8" s="1"/>
  <c r="K42" i="8" s="1"/>
  <c r="Z41" i="32"/>
  <c r="P41" i="23"/>
  <c r="Z17" i="48"/>
  <c r="Z17" i="47"/>
  <c r="Y41" i="47"/>
  <c r="Y43" i="45"/>
  <c r="Z17" i="38"/>
  <c r="X41" i="38"/>
  <c r="Z17" i="37"/>
  <c r="X41" i="37"/>
  <c r="Z17" i="36"/>
  <c r="X41" i="36"/>
  <c r="Z17" i="35"/>
  <c r="X41" i="35"/>
  <c r="Z17" i="34"/>
  <c r="X41" i="34"/>
  <c r="Z41" i="33"/>
  <c r="X43" i="33"/>
  <c r="Z43" i="33" s="1"/>
  <c r="H43" i="32"/>
  <c r="I42" i="32" s="1"/>
  <c r="I43" i="32" s="1"/>
  <c r="J43" i="32" s="1"/>
  <c r="F41" i="30"/>
  <c r="F43" i="30" s="1"/>
  <c r="N41" i="30"/>
  <c r="V41" i="30"/>
  <c r="F41" i="29"/>
  <c r="F43" i="29" s="1"/>
  <c r="N41" i="29"/>
  <c r="V41" i="29"/>
  <c r="F41" i="28"/>
  <c r="F43" i="28" s="1"/>
  <c r="N41" i="28"/>
  <c r="V41" i="28"/>
  <c r="F41" i="27"/>
  <c r="F43" i="27" s="1"/>
  <c r="N41" i="27"/>
  <c r="V41" i="27"/>
  <c r="Z17" i="16"/>
  <c r="Z17" i="15"/>
  <c r="Y41" i="15"/>
  <c r="X43" i="8"/>
  <c r="Z43" i="8" s="1"/>
  <c r="Z41" i="8"/>
  <c r="H43" i="7"/>
  <c r="I42" i="7" s="1"/>
  <c r="I43" i="7" s="1"/>
  <c r="K42" i="7" s="1"/>
  <c r="N42" i="7" s="1"/>
  <c r="H43" i="5"/>
  <c r="I42" i="5" s="1"/>
  <c r="I43" i="5" s="1"/>
  <c r="X41" i="51"/>
  <c r="Z41" i="40"/>
  <c r="X41" i="19"/>
  <c r="Z17" i="39"/>
  <c r="Y41" i="39"/>
  <c r="G41" i="31"/>
  <c r="G43" i="31" s="1"/>
  <c r="H42" i="31" s="1"/>
  <c r="H43" i="31" s="1"/>
  <c r="I42" i="31" s="1"/>
  <c r="I43" i="31" s="1"/>
  <c r="O41" i="31"/>
  <c r="W41" i="31"/>
  <c r="G41" i="30"/>
  <c r="G43" i="30" s="1"/>
  <c r="H42" i="30" s="1"/>
  <c r="H43" i="30" s="1"/>
  <c r="I42" i="30" s="1"/>
  <c r="I43" i="30" s="1"/>
  <c r="J43" i="30" s="1"/>
  <c r="O41" i="30"/>
  <c r="W41" i="30"/>
  <c r="G41" i="29"/>
  <c r="G43" i="29" s="1"/>
  <c r="H42" i="29" s="1"/>
  <c r="H43" i="29" s="1"/>
  <c r="I42" i="29" s="1"/>
  <c r="I43" i="29" s="1"/>
  <c r="J43" i="29" s="1"/>
  <c r="O41" i="29"/>
  <c r="G41" i="28"/>
  <c r="G43" i="28" s="1"/>
  <c r="H42" i="28" s="1"/>
  <c r="H43" i="28" s="1"/>
  <c r="I42" i="28" s="1"/>
  <c r="I43" i="28" s="1"/>
  <c r="O41" i="28"/>
  <c r="W41" i="28"/>
  <c r="I43" i="27"/>
  <c r="J43" i="27" s="1"/>
  <c r="I43" i="26"/>
  <c r="Z17" i="6"/>
  <c r="X41" i="6"/>
  <c r="Z17" i="5"/>
  <c r="X41" i="5"/>
  <c r="Z17" i="4"/>
  <c r="X41" i="4"/>
  <c r="Z17" i="3"/>
  <c r="X41" i="3"/>
  <c r="Z17" i="2"/>
  <c r="X41" i="2"/>
  <c r="Z30" i="46"/>
  <c r="Z30" i="45"/>
  <c r="H43" i="4"/>
  <c r="I42" i="4" s="1"/>
  <c r="I43" i="4" s="1"/>
  <c r="H43" i="3"/>
  <c r="I42" i="3" s="1"/>
  <c r="I43" i="3" s="1"/>
  <c r="J43" i="3" s="1"/>
  <c r="H43" i="2"/>
  <c r="I42" i="2" s="1"/>
  <c r="I43" i="2" s="1"/>
  <c r="Z30" i="21"/>
  <c r="Z17" i="7"/>
  <c r="Y41" i="7"/>
  <c r="AA41" i="7"/>
  <c r="AA43" i="7" s="1"/>
  <c r="J41" i="6"/>
  <c r="R41" i="6"/>
  <c r="AA41" i="6"/>
  <c r="AA43" i="6" s="1"/>
  <c r="J41" i="5"/>
  <c r="AA41" i="5"/>
  <c r="AA43" i="5" s="1"/>
  <c r="J41" i="4"/>
  <c r="R41" i="4"/>
  <c r="AA41" i="4"/>
  <c r="AA43" i="4" s="1"/>
  <c r="J41" i="3"/>
  <c r="R41" i="3"/>
  <c r="AA41" i="3"/>
  <c r="AA43" i="3" s="1"/>
  <c r="J41" i="2"/>
  <c r="R41" i="2"/>
  <c r="AA41" i="2"/>
  <c r="AA43" i="2" s="1"/>
  <c r="Z30" i="55"/>
  <c r="S41" i="7"/>
  <c r="C41" i="6"/>
  <c r="C43" i="6" s="1"/>
  <c r="K41" i="6"/>
  <c r="S41" i="6"/>
  <c r="C41" i="5"/>
  <c r="C43" i="5" s="1"/>
  <c r="K41" i="5"/>
  <c r="C41" i="4"/>
  <c r="C43" i="4" s="1"/>
  <c r="K41" i="4"/>
  <c r="C41" i="3"/>
  <c r="C43" i="3" s="1"/>
  <c r="K41" i="3"/>
  <c r="S41" i="3"/>
  <c r="K41" i="2"/>
  <c r="S41" i="2"/>
  <c r="Z30" i="5"/>
  <c r="Z30" i="3"/>
  <c r="Z30" i="2"/>
  <c r="J43" i="17"/>
  <c r="K42" i="17"/>
  <c r="J43" i="8"/>
  <c r="J43" i="6"/>
  <c r="J43" i="46"/>
  <c r="J43" i="18"/>
  <c r="K42" i="18"/>
  <c r="J43" i="13"/>
  <c r="K42" i="13"/>
  <c r="J43" i="1"/>
  <c r="K42" i="1"/>
  <c r="J43" i="28"/>
  <c r="K42" i="28"/>
  <c r="J43" i="53"/>
  <c r="K42" i="53"/>
  <c r="J43" i="45"/>
  <c r="K42" i="45"/>
  <c r="J43" i="55"/>
  <c r="K42" i="30"/>
  <c r="K42" i="47"/>
  <c r="J43" i="47"/>
  <c r="J43" i="51"/>
  <c r="K42" i="22"/>
  <c r="J43" i="22"/>
  <c r="J43" i="52"/>
  <c r="K42" i="52"/>
  <c r="J43" i="37"/>
  <c r="K42" i="37"/>
  <c r="J43" i="49"/>
  <c r="K42" i="49"/>
  <c r="J43" i="26"/>
  <c r="K42" i="26"/>
  <c r="J43" i="12"/>
  <c r="J43" i="5"/>
  <c r="K42" i="5"/>
  <c r="K42" i="48"/>
  <c r="K42" i="33"/>
  <c r="J43" i="31"/>
  <c r="K42" i="31"/>
  <c r="K42" i="29"/>
  <c r="K42" i="20"/>
  <c r="J43" i="19"/>
  <c r="K42" i="19"/>
  <c r="N42" i="17"/>
  <c r="K43" i="17"/>
  <c r="L42" i="17" s="1"/>
  <c r="L43" i="17" s="1"/>
  <c r="M42" i="17" s="1"/>
  <c r="M43" i="17" s="1"/>
  <c r="K42" i="44"/>
  <c r="J43" i="23"/>
  <c r="K42" i="21"/>
  <c r="K42" i="15"/>
  <c r="J43" i="15"/>
  <c r="K42" i="14"/>
  <c r="N42" i="6"/>
  <c r="K43" i="6"/>
  <c r="L42" i="6" s="1"/>
  <c r="L43" i="6" s="1"/>
  <c r="M42" i="6" s="1"/>
  <c r="M43" i="6" s="1"/>
  <c r="J43" i="2"/>
  <c r="K42" i="2"/>
  <c r="N42" i="8"/>
  <c r="K43" i="8"/>
  <c r="L42" i="8" s="1"/>
  <c r="L43" i="8" s="1"/>
  <c r="M42" i="8" s="1"/>
  <c r="M43" i="8" s="1"/>
  <c r="K42" i="36"/>
  <c r="J43" i="43"/>
  <c r="K42" i="43"/>
  <c r="J43" i="10"/>
  <c r="K42" i="10"/>
  <c r="K42" i="24"/>
  <c r="K42" i="41"/>
  <c r="J43" i="39"/>
  <c r="K42" i="27"/>
  <c r="K42" i="16"/>
  <c r="J43" i="11"/>
  <c r="K42" i="11"/>
  <c r="K42" i="9"/>
  <c r="K42" i="3"/>
  <c r="J43" i="7"/>
  <c r="K43" i="7"/>
  <c r="L42" i="7" s="1"/>
  <c r="L43" i="7" s="1"/>
  <c r="M42" i="7" s="1"/>
  <c r="M43" i="7" s="1"/>
  <c r="J43" i="25" l="1"/>
  <c r="K42" i="25"/>
  <c r="K43" i="4"/>
  <c r="L42" i="4" s="1"/>
  <c r="L43" i="4" s="1"/>
  <c r="M42" i="4" s="1"/>
  <c r="M43" i="4" s="1"/>
  <c r="O42" i="4" s="1"/>
  <c r="Z41" i="7"/>
  <c r="Y43" i="7"/>
  <c r="Z43" i="7" s="1"/>
  <c r="Z41" i="11"/>
  <c r="X43" i="11"/>
  <c r="Z43" i="11" s="1"/>
  <c r="K42" i="32"/>
  <c r="Z41" i="4"/>
  <c r="X43" i="4"/>
  <c r="Z43" i="4" s="1"/>
  <c r="K42" i="50"/>
  <c r="N42" i="50" s="1"/>
  <c r="J43" i="42"/>
  <c r="J43" i="38"/>
  <c r="J43" i="40"/>
  <c r="K42" i="40"/>
  <c r="Z41" i="28"/>
  <c r="X43" i="28"/>
  <c r="Z43" i="28" s="1"/>
  <c r="J43" i="35"/>
  <c r="J43" i="34"/>
  <c r="Z41" i="36"/>
  <c r="X43" i="36"/>
  <c r="Z43" i="36" s="1"/>
  <c r="Z41" i="22"/>
  <c r="X43" i="22"/>
  <c r="Z43" i="22" s="1"/>
  <c r="Z41" i="29"/>
  <c r="X43" i="29"/>
  <c r="Z43" i="29" s="1"/>
  <c r="Z41" i="6"/>
  <c r="X43" i="6"/>
  <c r="Z43" i="6" s="1"/>
  <c r="Z41" i="39"/>
  <c r="Y43" i="39"/>
  <c r="Z43" i="39" s="1"/>
  <c r="Z41" i="44"/>
  <c r="X43" i="44"/>
  <c r="Z43" i="44" s="1"/>
  <c r="Z41" i="53"/>
  <c r="X43" i="53"/>
  <c r="Z43" i="53" s="1"/>
  <c r="Z41" i="15"/>
  <c r="Y43" i="15"/>
  <c r="Z43" i="15" s="1"/>
  <c r="Z41" i="37"/>
  <c r="X43" i="37"/>
  <c r="Z43" i="37" s="1"/>
  <c r="Z41" i="18"/>
  <c r="X43" i="18"/>
  <c r="Z43" i="18" s="1"/>
  <c r="Z41" i="26"/>
  <c r="X43" i="26"/>
  <c r="Z43" i="26" s="1"/>
  <c r="J43" i="54"/>
  <c r="Z41" i="3"/>
  <c r="X43" i="3"/>
  <c r="Z43" i="3" s="1"/>
  <c r="Z41" i="19"/>
  <c r="X43" i="19"/>
  <c r="Z43" i="19" s="1"/>
  <c r="Z41" i="41"/>
  <c r="X43" i="41"/>
  <c r="Z43" i="41" s="1"/>
  <c r="Z41" i="45"/>
  <c r="X43" i="45"/>
  <c r="Z43" i="45" s="1"/>
  <c r="Z41" i="49"/>
  <c r="X43" i="49"/>
  <c r="Z43" i="49" s="1"/>
  <c r="Z41" i="54"/>
  <c r="X43" i="54"/>
  <c r="Z43" i="54" s="1"/>
  <c r="X43" i="23"/>
  <c r="Z43" i="23" s="1"/>
  <c r="Z41" i="23"/>
  <c r="Z41" i="34"/>
  <c r="X43" i="34"/>
  <c r="Z43" i="34" s="1"/>
  <c r="Z41" i="38"/>
  <c r="X43" i="38"/>
  <c r="Z43" i="38" s="1"/>
  <c r="Z41" i="13"/>
  <c r="X43" i="13"/>
  <c r="Z43" i="13" s="1"/>
  <c r="Z41" i="20"/>
  <c r="X43" i="20"/>
  <c r="Z43" i="20" s="1"/>
  <c r="Z41" i="27"/>
  <c r="X43" i="27"/>
  <c r="Z43" i="27" s="1"/>
  <c r="Z41" i="2"/>
  <c r="X43" i="2"/>
  <c r="Z43" i="2" s="1"/>
  <c r="Z41" i="51"/>
  <c r="X43" i="51"/>
  <c r="Z43" i="51" s="1"/>
  <c r="Z41" i="42"/>
  <c r="X43" i="42"/>
  <c r="Z43" i="42" s="1"/>
  <c r="Z41" i="46"/>
  <c r="X43" i="46"/>
  <c r="Z43" i="46" s="1"/>
  <c r="Z41" i="50"/>
  <c r="X43" i="50"/>
  <c r="Z43" i="50" s="1"/>
  <c r="J43" i="4"/>
  <c r="K42" i="4"/>
  <c r="N42" i="4" s="1"/>
  <c r="Z41" i="35"/>
  <c r="X43" i="35"/>
  <c r="Z43" i="35" s="1"/>
  <c r="Z41" i="14"/>
  <c r="X43" i="14"/>
  <c r="Z43" i="14" s="1"/>
  <c r="Z41" i="21"/>
  <c r="X43" i="21"/>
  <c r="Z43" i="21" s="1"/>
  <c r="Z41" i="31"/>
  <c r="Y43" i="31"/>
  <c r="Z43" i="31" s="1"/>
  <c r="Z41" i="5"/>
  <c r="X43" i="5"/>
  <c r="Z43" i="5" s="1"/>
  <c r="Z41" i="47"/>
  <c r="Y43" i="47"/>
  <c r="Z43" i="47" s="1"/>
  <c r="Z41" i="10"/>
  <c r="X43" i="10"/>
  <c r="Z43" i="10" s="1"/>
  <c r="Z41" i="43"/>
  <c r="X43" i="43"/>
  <c r="Z43" i="43" s="1"/>
  <c r="Z41" i="55"/>
  <c r="Y43" i="55"/>
  <c r="Z43" i="55" s="1"/>
  <c r="Z41" i="52"/>
  <c r="X43" i="52"/>
  <c r="Z43" i="52" s="1"/>
  <c r="Z41" i="25"/>
  <c r="X43" i="25"/>
  <c r="Z43" i="25" s="1"/>
  <c r="N43" i="6"/>
  <c r="O42" i="6"/>
  <c r="N42" i="37"/>
  <c r="K43" i="37"/>
  <c r="L42" i="37" s="1"/>
  <c r="L43" i="37" s="1"/>
  <c r="M42" i="37" s="1"/>
  <c r="M43" i="37" s="1"/>
  <c r="N42" i="47"/>
  <c r="K43" i="47"/>
  <c r="L42" i="47" s="1"/>
  <c r="L43" i="47" s="1"/>
  <c r="M42" i="47" s="1"/>
  <c r="M43" i="47" s="1"/>
  <c r="N42" i="32"/>
  <c r="K43" i="32"/>
  <c r="L42" i="32" s="1"/>
  <c r="L43" i="32" s="1"/>
  <c r="M42" i="32" s="1"/>
  <c r="M43" i="32" s="1"/>
  <c r="N42" i="1"/>
  <c r="K43" i="1"/>
  <c r="L42" i="1" s="1"/>
  <c r="L43" i="1" s="1"/>
  <c r="M42" i="1" s="1"/>
  <c r="M43" i="1" s="1"/>
  <c r="N42" i="44"/>
  <c r="K43" i="44"/>
  <c r="L42" i="44" s="1"/>
  <c r="L43" i="44" s="1"/>
  <c r="M42" i="44" s="1"/>
  <c r="M43" i="44" s="1"/>
  <c r="N43" i="8"/>
  <c r="O42" i="8"/>
  <c r="N42" i="13"/>
  <c r="K43" i="13"/>
  <c r="L42" i="13" s="1"/>
  <c r="L43" i="13" s="1"/>
  <c r="M42" i="13" s="1"/>
  <c r="M43" i="13" s="1"/>
  <c r="N42" i="3"/>
  <c r="K43" i="3"/>
  <c r="L42" i="3" s="1"/>
  <c r="L43" i="3" s="1"/>
  <c r="M42" i="3" s="1"/>
  <c r="M43" i="3" s="1"/>
  <c r="N42" i="18"/>
  <c r="K43" i="18"/>
  <c r="L42" i="18" s="1"/>
  <c r="L43" i="18" s="1"/>
  <c r="M42" i="18" s="1"/>
  <c r="M43" i="18" s="1"/>
  <c r="N42" i="41"/>
  <c r="K43" i="41"/>
  <c r="L42" i="41" s="1"/>
  <c r="L43" i="41" s="1"/>
  <c r="M42" i="41" s="1"/>
  <c r="M43" i="41" s="1"/>
  <c r="N42" i="42"/>
  <c r="K43" i="42"/>
  <c r="L42" i="42" s="1"/>
  <c r="L43" i="42" s="1"/>
  <c r="M42" i="42" s="1"/>
  <c r="M43" i="42" s="1"/>
  <c r="N42" i="24"/>
  <c r="K43" i="24"/>
  <c r="L42" i="24" s="1"/>
  <c r="L43" i="24" s="1"/>
  <c r="M42" i="24" s="1"/>
  <c r="M43" i="24" s="1"/>
  <c r="N42" i="14"/>
  <c r="K43" i="14"/>
  <c r="L42" i="14" s="1"/>
  <c r="L43" i="14" s="1"/>
  <c r="M42" i="14" s="1"/>
  <c r="M43" i="14" s="1"/>
  <c r="N42" i="45"/>
  <c r="K43" i="45"/>
  <c r="L42" i="45" s="1"/>
  <c r="L43" i="45" s="1"/>
  <c r="M42" i="45" s="1"/>
  <c r="M43" i="45" s="1"/>
  <c r="N42" i="48"/>
  <c r="K43" i="48"/>
  <c r="L42" i="48" s="1"/>
  <c r="L43" i="48" s="1"/>
  <c r="M42" i="48" s="1"/>
  <c r="M43" i="48" s="1"/>
  <c r="N42" i="5"/>
  <c r="K43" i="5"/>
  <c r="L42" i="5" s="1"/>
  <c r="L43" i="5" s="1"/>
  <c r="M42" i="5" s="1"/>
  <c r="M43" i="5" s="1"/>
  <c r="N43" i="7"/>
  <c r="O42" i="7"/>
  <c r="N42" i="31"/>
  <c r="K43" i="31"/>
  <c r="L42" i="31" s="1"/>
  <c r="L43" i="31" s="1"/>
  <c r="M42" i="31" s="1"/>
  <c r="M43" i="31" s="1"/>
  <c r="N42" i="38"/>
  <c r="K43" i="38"/>
  <c r="L42" i="38" s="1"/>
  <c r="L43" i="38" s="1"/>
  <c r="M42" i="38" s="1"/>
  <c r="M43" i="38" s="1"/>
  <c r="N42" i="16"/>
  <c r="K43" i="16"/>
  <c r="L42" i="16" s="1"/>
  <c r="L43" i="16" s="1"/>
  <c r="M42" i="16" s="1"/>
  <c r="M43" i="16" s="1"/>
  <c r="N42" i="35"/>
  <c r="K43" i="35"/>
  <c r="L42" i="35" s="1"/>
  <c r="L43" i="35" s="1"/>
  <c r="M42" i="35" s="1"/>
  <c r="M43" i="35" s="1"/>
  <c r="N42" i="33"/>
  <c r="K43" i="33"/>
  <c r="L42" i="33" s="1"/>
  <c r="L43" i="33" s="1"/>
  <c r="M42" i="33" s="1"/>
  <c r="M43" i="33" s="1"/>
  <c r="N42" i="34"/>
  <c r="K43" i="34"/>
  <c r="L42" i="34" s="1"/>
  <c r="L43" i="34" s="1"/>
  <c r="M42" i="34" s="1"/>
  <c r="M43" i="34" s="1"/>
  <c r="N42" i="27"/>
  <c r="K43" i="27"/>
  <c r="L42" i="27" s="1"/>
  <c r="L43" i="27" s="1"/>
  <c r="M42" i="27" s="1"/>
  <c r="M43" i="27" s="1"/>
  <c r="N42" i="15"/>
  <c r="K43" i="15"/>
  <c r="L42" i="15" s="1"/>
  <c r="L43" i="15" s="1"/>
  <c r="M42" i="15" s="1"/>
  <c r="M43" i="15" s="1"/>
  <c r="N42" i="49"/>
  <c r="K43" i="49"/>
  <c r="L42" i="49" s="1"/>
  <c r="L43" i="49" s="1"/>
  <c r="M42" i="49" s="1"/>
  <c r="M43" i="49" s="1"/>
  <c r="N42" i="53"/>
  <c r="K43" i="53"/>
  <c r="L42" i="53" s="1"/>
  <c r="L43" i="53" s="1"/>
  <c r="M42" i="53" s="1"/>
  <c r="M43" i="53" s="1"/>
  <c r="N42" i="22"/>
  <c r="K43" i="22"/>
  <c r="L42" i="22" s="1"/>
  <c r="L43" i="22" s="1"/>
  <c r="M42" i="22" s="1"/>
  <c r="M43" i="22" s="1"/>
  <c r="N42" i="2"/>
  <c r="K43" i="2"/>
  <c r="L42" i="2" s="1"/>
  <c r="L43" i="2" s="1"/>
  <c r="M42" i="2" s="1"/>
  <c r="M43" i="2" s="1"/>
  <c r="N42" i="20"/>
  <c r="K43" i="20"/>
  <c r="L42" i="20" s="1"/>
  <c r="L43" i="20" s="1"/>
  <c r="M42" i="20" s="1"/>
  <c r="M43" i="20" s="1"/>
  <c r="N42" i="12"/>
  <c r="K43" i="12"/>
  <c r="L42" i="12" s="1"/>
  <c r="L43" i="12" s="1"/>
  <c r="M42" i="12" s="1"/>
  <c r="M43" i="12" s="1"/>
  <c r="N42" i="51"/>
  <c r="K43" i="51"/>
  <c r="L42" i="51" s="1"/>
  <c r="L43" i="51" s="1"/>
  <c r="M42" i="51" s="1"/>
  <c r="M43" i="51" s="1"/>
  <c r="N42" i="55"/>
  <c r="K43" i="55"/>
  <c r="L42" i="55" s="1"/>
  <c r="L43" i="55" s="1"/>
  <c r="M42" i="55" s="1"/>
  <c r="M43" i="55" s="1"/>
  <c r="N42" i="28"/>
  <c r="K43" i="28"/>
  <c r="L42" i="28" s="1"/>
  <c r="L43" i="28" s="1"/>
  <c r="M42" i="28" s="1"/>
  <c r="M43" i="28" s="1"/>
  <c r="N42" i="46"/>
  <c r="K43" i="46"/>
  <c r="L42" i="46" s="1"/>
  <c r="L43" i="46" s="1"/>
  <c r="M42" i="46" s="1"/>
  <c r="M43" i="46" s="1"/>
  <c r="N42" i="36"/>
  <c r="K43" i="36"/>
  <c r="L42" i="36" s="1"/>
  <c r="L43" i="36" s="1"/>
  <c r="M42" i="36" s="1"/>
  <c r="M43" i="36" s="1"/>
  <c r="N42" i="26"/>
  <c r="K43" i="26"/>
  <c r="L42" i="26" s="1"/>
  <c r="L43" i="26" s="1"/>
  <c r="M42" i="26" s="1"/>
  <c r="M43" i="26" s="1"/>
  <c r="N43" i="4"/>
  <c r="N43" i="17"/>
  <c r="O42" i="17"/>
  <c r="N42" i="52"/>
  <c r="K43" i="52"/>
  <c r="L42" i="52" s="1"/>
  <c r="L43" i="52" s="1"/>
  <c r="M42" i="52" s="1"/>
  <c r="M43" i="52" s="1"/>
  <c r="N42" i="25"/>
  <c r="K43" i="25"/>
  <c r="L42" i="25" s="1"/>
  <c r="L43" i="25" s="1"/>
  <c r="M42" i="25" s="1"/>
  <c r="M43" i="25" s="1"/>
  <c r="N42" i="10"/>
  <c r="K43" i="10"/>
  <c r="L42" i="10" s="1"/>
  <c r="L43" i="10" s="1"/>
  <c r="M42" i="10" s="1"/>
  <c r="M43" i="10" s="1"/>
  <c r="N42" i="19"/>
  <c r="K43" i="19"/>
  <c r="L42" i="19" s="1"/>
  <c r="L43" i="19" s="1"/>
  <c r="M42" i="19" s="1"/>
  <c r="M43" i="19" s="1"/>
  <c r="N42" i="30"/>
  <c r="K43" i="30"/>
  <c r="L42" i="30" s="1"/>
  <c r="L43" i="30" s="1"/>
  <c r="M42" i="30" s="1"/>
  <c r="M43" i="30" s="1"/>
  <c r="N42" i="21"/>
  <c r="K43" i="21"/>
  <c r="L42" i="21" s="1"/>
  <c r="L43" i="21" s="1"/>
  <c r="M42" i="21" s="1"/>
  <c r="M43" i="21" s="1"/>
  <c r="N42" i="9"/>
  <c r="K43" i="9"/>
  <c r="L42" i="9" s="1"/>
  <c r="L43" i="9" s="1"/>
  <c r="M42" i="9" s="1"/>
  <c r="M43" i="9" s="1"/>
  <c r="N42" i="39"/>
  <c r="K43" i="39"/>
  <c r="L42" i="39" s="1"/>
  <c r="L43" i="39" s="1"/>
  <c r="M42" i="39" s="1"/>
  <c r="M43" i="39" s="1"/>
  <c r="N42" i="43"/>
  <c r="K43" i="43"/>
  <c r="L42" i="43" s="1"/>
  <c r="L43" i="43" s="1"/>
  <c r="M42" i="43" s="1"/>
  <c r="M43" i="43" s="1"/>
  <c r="N42" i="23"/>
  <c r="K43" i="23"/>
  <c r="L42" i="23" s="1"/>
  <c r="L43" i="23" s="1"/>
  <c r="M42" i="23" s="1"/>
  <c r="M43" i="23" s="1"/>
  <c r="N42" i="11"/>
  <c r="K43" i="11"/>
  <c r="L42" i="11" s="1"/>
  <c r="L43" i="11" s="1"/>
  <c r="M42" i="11" s="1"/>
  <c r="M43" i="11" s="1"/>
  <c r="N42" i="29"/>
  <c r="K43" i="29"/>
  <c r="L42" i="29" s="1"/>
  <c r="L43" i="29" s="1"/>
  <c r="M42" i="29" s="1"/>
  <c r="M43" i="29" s="1"/>
  <c r="N42" i="54"/>
  <c r="K43" i="54"/>
  <c r="L42" i="54" s="1"/>
  <c r="L43" i="54" s="1"/>
  <c r="M42" i="54" s="1"/>
  <c r="M43" i="54" s="1"/>
  <c r="K43" i="50" l="1"/>
  <c r="L42" i="50" s="1"/>
  <c r="L43" i="50" s="1"/>
  <c r="M42" i="50" s="1"/>
  <c r="M43" i="50" s="1"/>
  <c r="N42" i="40"/>
  <c r="K43" i="40"/>
  <c r="L42" i="40" s="1"/>
  <c r="L43" i="40" s="1"/>
  <c r="M42" i="40" s="1"/>
  <c r="M43" i="40" s="1"/>
  <c r="N43" i="20"/>
  <c r="O42" i="20"/>
  <c r="N43" i="13"/>
  <c r="O42" i="13"/>
  <c r="N43" i="30"/>
  <c r="O42" i="30"/>
  <c r="N43" i="15"/>
  <c r="O42" i="15"/>
  <c r="N43" i="47"/>
  <c r="O42" i="47"/>
  <c r="N43" i="21"/>
  <c r="O42" i="21"/>
  <c r="N43" i="49"/>
  <c r="O42" i="49"/>
  <c r="O42" i="42"/>
  <c r="N43" i="42"/>
  <c r="N43" i="26"/>
  <c r="O42" i="26"/>
  <c r="O43" i="7"/>
  <c r="P42" i="7" s="1"/>
  <c r="P43" i="7" s="1"/>
  <c r="Q42" i="7" s="1"/>
  <c r="Q43" i="7" s="1"/>
  <c r="R42" i="7"/>
  <c r="N43" i="51"/>
  <c r="O42" i="51"/>
  <c r="N43" i="16"/>
  <c r="O42" i="16"/>
  <c r="N43" i="14"/>
  <c r="O42" i="14"/>
  <c r="N43" i="18"/>
  <c r="O42" i="18"/>
  <c r="O42" i="44"/>
  <c r="N43" i="44"/>
  <c r="N43" i="37"/>
  <c r="O42" i="37"/>
  <c r="N43" i="28"/>
  <c r="O42" i="28"/>
  <c r="N43" i="48"/>
  <c r="O42" i="48"/>
  <c r="N43" i="54"/>
  <c r="O42" i="54"/>
  <c r="N43" i="55"/>
  <c r="O42" i="55"/>
  <c r="N43" i="41"/>
  <c r="O42" i="41"/>
  <c r="N43" i="19"/>
  <c r="O42" i="19"/>
  <c r="N43" i="27"/>
  <c r="O42" i="27"/>
  <c r="N43" i="25"/>
  <c r="O42" i="25"/>
  <c r="R42" i="4"/>
  <c r="O43" i="4"/>
  <c r="P42" i="4" s="1"/>
  <c r="P43" i="4" s="1"/>
  <c r="Q42" i="4" s="1"/>
  <c r="Q43" i="4" s="1"/>
  <c r="N43" i="31"/>
  <c r="O42" i="31"/>
  <c r="N43" i="43"/>
  <c r="O42" i="43"/>
  <c r="O42" i="2"/>
  <c r="N43" i="2"/>
  <c r="N43" i="45"/>
  <c r="O42" i="45"/>
  <c r="N43" i="29"/>
  <c r="O42" i="29"/>
  <c r="O43" i="17"/>
  <c r="P42" i="17" s="1"/>
  <c r="P43" i="17" s="1"/>
  <c r="Q42" i="17" s="1"/>
  <c r="Q43" i="17" s="1"/>
  <c r="R42" i="17"/>
  <c r="N43" i="22"/>
  <c r="O42" i="22"/>
  <c r="N43" i="11"/>
  <c r="O42" i="11"/>
  <c r="N43" i="50"/>
  <c r="O42" i="50"/>
  <c r="O42" i="12"/>
  <c r="N43" i="12"/>
  <c r="N43" i="53"/>
  <c r="O42" i="53"/>
  <c r="N43" i="34"/>
  <c r="O42" i="34"/>
  <c r="N43" i="38"/>
  <c r="O42" i="38"/>
  <c r="N43" i="24"/>
  <c r="O42" i="24"/>
  <c r="O42" i="3"/>
  <c r="N43" i="3"/>
  <c r="N43" i="1"/>
  <c r="O42" i="1"/>
  <c r="O43" i="6"/>
  <c r="P42" i="6" s="1"/>
  <c r="P43" i="6" s="1"/>
  <c r="Q42" i="6" s="1"/>
  <c r="Q43" i="6" s="1"/>
  <c r="R42" i="6"/>
  <c r="N43" i="23"/>
  <c r="O42" i="23"/>
  <c r="N43" i="33"/>
  <c r="O42" i="33"/>
  <c r="N43" i="32"/>
  <c r="O42" i="32"/>
  <c r="N43" i="52"/>
  <c r="O42" i="52"/>
  <c r="N43" i="35"/>
  <c r="O42" i="35"/>
  <c r="O43" i="8"/>
  <c r="P42" i="8" s="1"/>
  <c r="P43" i="8" s="1"/>
  <c r="Q42" i="8" s="1"/>
  <c r="Q43" i="8" s="1"/>
  <c r="R42" i="8"/>
  <c r="N43" i="39"/>
  <c r="O42" i="39"/>
  <c r="N43" i="36"/>
  <c r="O42" i="36"/>
  <c r="N43" i="5"/>
  <c r="O42" i="5"/>
  <c r="N43" i="9"/>
  <c r="O42" i="9"/>
  <c r="O42" i="10"/>
  <c r="N43" i="10"/>
  <c r="N43" i="46"/>
  <c r="O42" i="46"/>
  <c r="O42" i="40" l="1"/>
  <c r="N43" i="40"/>
  <c r="O43" i="46"/>
  <c r="P42" i="46" s="1"/>
  <c r="P43" i="46" s="1"/>
  <c r="Q42" i="46" s="1"/>
  <c r="Q43" i="46" s="1"/>
  <c r="R42" i="46"/>
  <c r="R42" i="44"/>
  <c r="O43" i="44"/>
  <c r="P42" i="44" s="1"/>
  <c r="P43" i="44" s="1"/>
  <c r="Q42" i="44" s="1"/>
  <c r="Q43" i="44" s="1"/>
  <c r="R42" i="53"/>
  <c r="O43" i="53"/>
  <c r="P42" i="53" s="1"/>
  <c r="P43" i="53" s="1"/>
  <c r="Q42" i="53" s="1"/>
  <c r="Q43" i="53" s="1"/>
  <c r="O43" i="15"/>
  <c r="P42" i="15" s="1"/>
  <c r="P43" i="15" s="1"/>
  <c r="Q42" i="15" s="1"/>
  <c r="Q43" i="15" s="1"/>
  <c r="R42" i="15"/>
  <c r="O43" i="36"/>
  <c r="P42" i="36" s="1"/>
  <c r="P43" i="36" s="1"/>
  <c r="Q42" i="36" s="1"/>
  <c r="Q43" i="36" s="1"/>
  <c r="R42" i="36"/>
  <c r="O43" i="54"/>
  <c r="P42" i="54" s="1"/>
  <c r="P43" i="54" s="1"/>
  <c r="Q42" i="54" s="1"/>
  <c r="Q43" i="54" s="1"/>
  <c r="R42" i="54"/>
  <c r="O43" i="51"/>
  <c r="P42" i="51" s="1"/>
  <c r="P43" i="51" s="1"/>
  <c r="Q42" i="51" s="1"/>
  <c r="Q43" i="51" s="1"/>
  <c r="R42" i="51"/>
  <c r="O43" i="29"/>
  <c r="P42" i="29" s="1"/>
  <c r="P43" i="29" s="1"/>
  <c r="Q42" i="29" s="1"/>
  <c r="Q43" i="29" s="1"/>
  <c r="R42" i="29"/>
  <c r="O43" i="48"/>
  <c r="P42" i="48" s="1"/>
  <c r="P43" i="48" s="1"/>
  <c r="Q42" i="48" s="1"/>
  <c r="Q43" i="48" s="1"/>
  <c r="R42" i="48"/>
  <c r="O43" i="18"/>
  <c r="P42" i="18" s="1"/>
  <c r="P43" i="18" s="1"/>
  <c r="Q42" i="18" s="1"/>
  <c r="Q43" i="18" s="1"/>
  <c r="R42" i="18"/>
  <c r="O43" i="21"/>
  <c r="P42" i="21" s="1"/>
  <c r="P43" i="21" s="1"/>
  <c r="Q42" i="21" s="1"/>
  <c r="Q43" i="21" s="1"/>
  <c r="R42" i="21"/>
  <c r="O43" i="13"/>
  <c r="P42" i="13" s="1"/>
  <c r="P43" i="13" s="1"/>
  <c r="Q42" i="13" s="1"/>
  <c r="Q43" i="13" s="1"/>
  <c r="R42" i="13"/>
  <c r="O43" i="5"/>
  <c r="P42" i="5" s="1"/>
  <c r="P43" i="5" s="1"/>
  <c r="Q42" i="5" s="1"/>
  <c r="Q43" i="5" s="1"/>
  <c r="R42" i="5"/>
  <c r="O43" i="22"/>
  <c r="P42" i="22" s="1"/>
  <c r="P43" i="22" s="1"/>
  <c r="Q42" i="22" s="1"/>
  <c r="Q43" i="22" s="1"/>
  <c r="R42" i="22"/>
  <c r="O43" i="37"/>
  <c r="P42" i="37" s="1"/>
  <c r="P43" i="37" s="1"/>
  <c r="Q42" i="37" s="1"/>
  <c r="Q43" i="37" s="1"/>
  <c r="R42" i="37"/>
  <c r="O43" i="2"/>
  <c r="P42" i="2" s="1"/>
  <c r="P43" i="2" s="1"/>
  <c r="Q42" i="2" s="1"/>
  <c r="Q43" i="2" s="1"/>
  <c r="R42" i="2"/>
  <c r="O43" i="52"/>
  <c r="P42" i="52" s="1"/>
  <c r="P43" i="52" s="1"/>
  <c r="Q42" i="52" s="1"/>
  <c r="Q43" i="52" s="1"/>
  <c r="R42" i="52"/>
  <c r="R42" i="43"/>
  <c r="O43" i="43"/>
  <c r="P42" i="43" s="1"/>
  <c r="P43" i="43" s="1"/>
  <c r="Q42" i="43" s="1"/>
  <c r="Q43" i="43" s="1"/>
  <c r="O43" i="49"/>
  <c r="P42" i="49" s="1"/>
  <c r="P43" i="49" s="1"/>
  <c r="Q42" i="49" s="1"/>
  <c r="Q43" i="49" s="1"/>
  <c r="R42" i="49"/>
  <c r="R43" i="6"/>
  <c r="S42" i="6"/>
  <c r="O43" i="38"/>
  <c r="P42" i="38" s="1"/>
  <c r="P43" i="38" s="1"/>
  <c r="Q42" i="38" s="1"/>
  <c r="Q43" i="38" s="1"/>
  <c r="R42" i="38"/>
  <c r="S42" i="7"/>
  <c r="R43" i="7"/>
  <c r="O43" i="24"/>
  <c r="P42" i="24" s="1"/>
  <c r="P43" i="24" s="1"/>
  <c r="Q42" i="24" s="1"/>
  <c r="Q43" i="24" s="1"/>
  <c r="R42" i="24"/>
  <c r="O43" i="55"/>
  <c r="P42" i="55" s="1"/>
  <c r="P43" i="55" s="1"/>
  <c r="Q42" i="55" s="1"/>
  <c r="Q43" i="55" s="1"/>
  <c r="R42" i="55"/>
  <c r="O43" i="42"/>
  <c r="P42" i="42" s="1"/>
  <c r="P43" i="42" s="1"/>
  <c r="Q42" i="42" s="1"/>
  <c r="Q43" i="42" s="1"/>
  <c r="R42" i="42"/>
  <c r="O43" i="30"/>
  <c r="P42" i="30" s="1"/>
  <c r="P43" i="30" s="1"/>
  <c r="Q42" i="30" s="1"/>
  <c r="Q43" i="30" s="1"/>
  <c r="R42" i="30"/>
  <c r="R42" i="12"/>
  <c r="O43" i="12"/>
  <c r="P42" i="12" s="1"/>
  <c r="P43" i="12" s="1"/>
  <c r="Q42" i="12" s="1"/>
  <c r="Q43" i="12" s="1"/>
  <c r="O43" i="32"/>
  <c r="P42" i="32" s="1"/>
  <c r="P43" i="32" s="1"/>
  <c r="Q42" i="32" s="1"/>
  <c r="Q43" i="32" s="1"/>
  <c r="R42" i="32"/>
  <c r="O43" i="19"/>
  <c r="P42" i="19" s="1"/>
  <c r="P43" i="19" s="1"/>
  <c r="Q42" i="19" s="1"/>
  <c r="Q43" i="19" s="1"/>
  <c r="R42" i="19"/>
  <c r="O43" i="33"/>
  <c r="P42" i="33" s="1"/>
  <c r="P43" i="33" s="1"/>
  <c r="Q42" i="33" s="1"/>
  <c r="Q43" i="33" s="1"/>
  <c r="R42" i="33"/>
  <c r="O43" i="34"/>
  <c r="P42" i="34" s="1"/>
  <c r="P43" i="34" s="1"/>
  <c r="Q42" i="34" s="1"/>
  <c r="Q43" i="34" s="1"/>
  <c r="R42" i="34"/>
  <c r="R42" i="11"/>
  <c r="O43" i="11"/>
  <c r="P42" i="11" s="1"/>
  <c r="P43" i="11" s="1"/>
  <c r="Q42" i="11" s="1"/>
  <c r="Q43" i="11" s="1"/>
  <c r="O43" i="45"/>
  <c r="P42" i="45" s="1"/>
  <c r="P43" i="45" s="1"/>
  <c r="Q42" i="45" s="1"/>
  <c r="Q43" i="45" s="1"/>
  <c r="R42" i="45"/>
  <c r="R43" i="4"/>
  <c r="S42" i="4"/>
  <c r="O43" i="41"/>
  <c r="P42" i="41" s="1"/>
  <c r="P43" i="41" s="1"/>
  <c r="Q42" i="41" s="1"/>
  <c r="Q43" i="41" s="1"/>
  <c r="R42" i="41"/>
  <c r="O43" i="28"/>
  <c r="P42" i="28" s="1"/>
  <c r="P43" i="28" s="1"/>
  <c r="Q42" i="28" s="1"/>
  <c r="Q43" i="28" s="1"/>
  <c r="R42" i="28"/>
  <c r="O43" i="14"/>
  <c r="P42" i="14" s="1"/>
  <c r="P43" i="14" s="1"/>
  <c r="Q42" i="14" s="1"/>
  <c r="Q43" i="14" s="1"/>
  <c r="R42" i="14"/>
  <c r="O43" i="26"/>
  <c r="P42" i="26" s="1"/>
  <c r="P43" i="26" s="1"/>
  <c r="Q42" i="26" s="1"/>
  <c r="Q43" i="26" s="1"/>
  <c r="R42" i="26"/>
  <c r="O43" i="47"/>
  <c r="P42" i="47" s="1"/>
  <c r="P43" i="47" s="1"/>
  <c r="Q42" i="47" s="1"/>
  <c r="Q43" i="47" s="1"/>
  <c r="R42" i="47"/>
  <c r="O43" i="20"/>
  <c r="P42" i="20" s="1"/>
  <c r="P43" i="20" s="1"/>
  <c r="Q42" i="20" s="1"/>
  <c r="Q43" i="20" s="1"/>
  <c r="R42" i="20"/>
  <c r="O43" i="35"/>
  <c r="P42" i="35" s="1"/>
  <c r="P43" i="35" s="1"/>
  <c r="Q42" i="35" s="1"/>
  <c r="Q43" i="35" s="1"/>
  <c r="R42" i="35"/>
  <c r="O43" i="23"/>
  <c r="P42" i="23" s="1"/>
  <c r="P43" i="23" s="1"/>
  <c r="Q42" i="23" s="1"/>
  <c r="Q43" i="23" s="1"/>
  <c r="R42" i="23"/>
  <c r="O43" i="25"/>
  <c r="P42" i="25" s="1"/>
  <c r="P43" i="25" s="1"/>
  <c r="Q42" i="25" s="1"/>
  <c r="Q43" i="25" s="1"/>
  <c r="R42" i="25"/>
  <c r="O43" i="16"/>
  <c r="P42" i="16" s="1"/>
  <c r="P43" i="16" s="1"/>
  <c r="Q42" i="16" s="1"/>
  <c r="Q43" i="16" s="1"/>
  <c r="R42" i="16"/>
  <c r="O43" i="27"/>
  <c r="P42" i="27" s="1"/>
  <c r="P43" i="27" s="1"/>
  <c r="Q42" i="27" s="1"/>
  <c r="Q43" i="27" s="1"/>
  <c r="R42" i="27"/>
  <c r="R43" i="17"/>
  <c r="S42" i="17"/>
  <c r="O43" i="39"/>
  <c r="P42" i="39" s="1"/>
  <c r="P43" i="39" s="1"/>
  <c r="Q42" i="39" s="1"/>
  <c r="Q43" i="39" s="1"/>
  <c r="R42" i="39"/>
  <c r="O43" i="1"/>
  <c r="P42" i="1" s="1"/>
  <c r="P43" i="1" s="1"/>
  <c r="Q42" i="1" s="1"/>
  <c r="Q43" i="1" s="1"/>
  <c r="R42" i="1"/>
  <c r="O43" i="50"/>
  <c r="P42" i="50" s="1"/>
  <c r="P43" i="50" s="1"/>
  <c r="Q42" i="50" s="1"/>
  <c r="Q43" i="50" s="1"/>
  <c r="R42" i="50"/>
  <c r="O43" i="31"/>
  <c r="P42" i="31" s="1"/>
  <c r="P43" i="31" s="1"/>
  <c r="Q42" i="31" s="1"/>
  <c r="Q43" i="31" s="1"/>
  <c r="R42" i="31"/>
  <c r="O43" i="10"/>
  <c r="P42" i="10" s="1"/>
  <c r="P43" i="10" s="1"/>
  <c r="Q42" i="10" s="1"/>
  <c r="Q43" i="10" s="1"/>
  <c r="R42" i="10"/>
  <c r="O43" i="9"/>
  <c r="P42" i="9" s="1"/>
  <c r="P43" i="9" s="1"/>
  <c r="Q42" i="9" s="1"/>
  <c r="Q43" i="9" s="1"/>
  <c r="R42" i="9"/>
  <c r="S42" i="8"/>
  <c r="R43" i="8"/>
  <c r="R42" i="3"/>
  <c r="O43" i="3"/>
  <c r="P42" i="3" s="1"/>
  <c r="P43" i="3" s="1"/>
  <c r="Q42" i="3" s="1"/>
  <c r="Q43" i="3" s="1"/>
  <c r="R42" i="40" l="1"/>
  <c r="O43" i="40"/>
  <c r="P42" i="40" s="1"/>
  <c r="P43" i="40" s="1"/>
  <c r="Q42" i="40" s="1"/>
  <c r="Q43" i="40" s="1"/>
  <c r="R43" i="39"/>
  <c r="S42" i="39"/>
  <c r="R43" i="49"/>
  <c r="S42" i="49"/>
  <c r="R43" i="3"/>
  <c r="S42" i="3"/>
  <c r="V42" i="4"/>
  <c r="S43" i="4"/>
  <c r="T42" i="4" s="1"/>
  <c r="T43" i="4" s="1"/>
  <c r="U42" i="4" s="1"/>
  <c r="U43" i="4" s="1"/>
  <c r="V43" i="4" s="1"/>
  <c r="W43" i="4" s="1"/>
  <c r="R43" i="33"/>
  <c r="S42" i="33"/>
  <c r="V42" i="7"/>
  <c r="S43" i="7"/>
  <c r="T42" i="7" s="1"/>
  <c r="T43" i="7" s="1"/>
  <c r="U42" i="7" s="1"/>
  <c r="U43" i="7" s="1"/>
  <c r="V43" i="7" s="1"/>
  <c r="W43" i="7" s="1"/>
  <c r="R43" i="22"/>
  <c r="S42" i="22"/>
  <c r="R43" i="18"/>
  <c r="S42" i="18"/>
  <c r="R43" i="54"/>
  <c r="S42" i="54"/>
  <c r="R43" i="41"/>
  <c r="S42" i="41"/>
  <c r="R43" i="51"/>
  <c r="S42" i="51"/>
  <c r="R43" i="31"/>
  <c r="S42" i="31"/>
  <c r="R43" i="12"/>
  <c r="S42" i="12"/>
  <c r="R43" i="10"/>
  <c r="S42" i="10"/>
  <c r="S42" i="47"/>
  <c r="R43" i="47"/>
  <c r="R43" i="37"/>
  <c r="S42" i="37"/>
  <c r="R43" i="44"/>
  <c r="S42" i="44"/>
  <c r="R43" i="23"/>
  <c r="S42" i="23"/>
  <c r="V42" i="8"/>
  <c r="S43" i="8"/>
  <c r="T42" i="8" s="1"/>
  <c r="T43" i="8" s="1"/>
  <c r="U42" i="8" s="1"/>
  <c r="U43" i="8" s="1"/>
  <c r="V43" i="8" s="1"/>
  <c r="W43" i="8" s="1"/>
  <c r="R43" i="14"/>
  <c r="S42" i="14"/>
  <c r="R43" i="19"/>
  <c r="S42" i="19"/>
  <c r="R43" i="38"/>
  <c r="S42" i="38"/>
  <c r="R43" i="52"/>
  <c r="S42" i="52"/>
  <c r="R43" i="5"/>
  <c r="S42" i="5"/>
  <c r="S42" i="48"/>
  <c r="R43" i="48"/>
  <c r="R43" i="36"/>
  <c r="S42" i="36"/>
  <c r="R43" i="53"/>
  <c r="S42" i="53"/>
  <c r="R43" i="25"/>
  <c r="S42" i="25"/>
  <c r="R43" i="24"/>
  <c r="S42" i="24"/>
  <c r="R43" i="26"/>
  <c r="S42" i="26"/>
  <c r="R43" i="50"/>
  <c r="S42" i="50"/>
  <c r="R43" i="35"/>
  <c r="S42" i="35"/>
  <c r="R43" i="45"/>
  <c r="S42" i="45"/>
  <c r="R43" i="42"/>
  <c r="S42" i="42"/>
  <c r="R43" i="11"/>
  <c r="S42" i="11"/>
  <c r="V42" i="6"/>
  <c r="S43" i="6"/>
  <c r="T42" i="6" s="1"/>
  <c r="T43" i="6" s="1"/>
  <c r="U42" i="6" s="1"/>
  <c r="U43" i="6" s="1"/>
  <c r="V43" i="6" s="1"/>
  <c r="W43" i="6" s="1"/>
  <c r="R43" i="34"/>
  <c r="S42" i="34"/>
  <c r="R43" i="21"/>
  <c r="S42" i="21"/>
  <c r="V42" i="17"/>
  <c r="S43" i="17"/>
  <c r="T42" i="17" s="1"/>
  <c r="T43" i="17" s="1"/>
  <c r="U42" i="17" s="1"/>
  <c r="U43" i="17" s="1"/>
  <c r="V43" i="17" s="1"/>
  <c r="W43" i="17" s="1"/>
  <c r="R43" i="43"/>
  <c r="S42" i="43"/>
  <c r="S42" i="30"/>
  <c r="R43" i="30"/>
  <c r="R43" i="27"/>
  <c r="S42" i="27"/>
  <c r="R43" i="9"/>
  <c r="S42" i="9"/>
  <c r="S42" i="1"/>
  <c r="R43" i="1"/>
  <c r="S42" i="16"/>
  <c r="R43" i="16"/>
  <c r="R43" i="20"/>
  <c r="S42" i="20"/>
  <c r="R43" i="28"/>
  <c r="S42" i="28"/>
  <c r="S42" i="32"/>
  <c r="R43" i="32"/>
  <c r="R43" i="55"/>
  <c r="S42" i="55"/>
  <c r="R43" i="2"/>
  <c r="S42" i="2"/>
  <c r="R43" i="13"/>
  <c r="S42" i="13"/>
  <c r="R43" i="29"/>
  <c r="S42" i="29"/>
  <c r="R43" i="15"/>
  <c r="S42" i="15"/>
  <c r="R43" i="46"/>
  <c r="S42" i="46"/>
  <c r="S42" i="40" l="1"/>
  <c r="R43" i="40"/>
  <c r="V42" i="13"/>
  <c r="S43" i="13"/>
  <c r="T42" i="13" s="1"/>
  <c r="T43" i="13" s="1"/>
  <c r="U42" i="13" s="1"/>
  <c r="U43" i="13" s="1"/>
  <c r="V43" i="13" s="1"/>
  <c r="W43" i="13" s="1"/>
  <c r="V42" i="9"/>
  <c r="S43" i="9"/>
  <c r="T42" i="9" s="1"/>
  <c r="T43" i="9" s="1"/>
  <c r="U42" i="9" s="1"/>
  <c r="U43" i="9" s="1"/>
  <c r="V43" i="9" s="1"/>
  <c r="W43" i="9" s="1"/>
  <c r="V42" i="50"/>
  <c r="S43" i="50"/>
  <c r="T42" i="50" s="1"/>
  <c r="T43" i="50" s="1"/>
  <c r="U42" i="50" s="1"/>
  <c r="U43" i="50" s="1"/>
  <c r="V43" i="50" s="1"/>
  <c r="W43" i="50" s="1"/>
  <c r="V42" i="52"/>
  <c r="S43" i="52"/>
  <c r="T42" i="52" s="1"/>
  <c r="T43" i="52" s="1"/>
  <c r="U42" i="52" s="1"/>
  <c r="U43" i="52" s="1"/>
  <c r="V43" i="52" s="1"/>
  <c r="W43" i="52" s="1"/>
  <c r="V42" i="18"/>
  <c r="S43" i="18"/>
  <c r="T42" i="18" s="1"/>
  <c r="T43" i="18" s="1"/>
  <c r="U42" i="18" s="1"/>
  <c r="U43" i="18" s="1"/>
  <c r="V43" i="18" s="1"/>
  <c r="W43" i="18" s="1"/>
  <c r="V42" i="27"/>
  <c r="S43" i="27"/>
  <c r="T42" i="27" s="1"/>
  <c r="T43" i="27" s="1"/>
  <c r="U42" i="27" s="1"/>
  <c r="U43" i="27" s="1"/>
  <c r="V43" i="27" s="1"/>
  <c r="W43" i="27" s="1"/>
  <c r="V42" i="38"/>
  <c r="S43" i="38"/>
  <c r="T42" i="38" s="1"/>
  <c r="T43" i="38" s="1"/>
  <c r="U42" i="38" s="1"/>
  <c r="U43" i="38" s="1"/>
  <c r="V43" i="38" s="1"/>
  <c r="W43" i="38" s="1"/>
  <c r="V42" i="10"/>
  <c r="S43" i="10"/>
  <c r="T42" i="10" s="1"/>
  <c r="T43" i="10" s="1"/>
  <c r="U42" i="10" s="1"/>
  <c r="U43" i="10" s="1"/>
  <c r="V43" i="10" s="1"/>
  <c r="W43" i="10" s="1"/>
  <c r="V42" i="21"/>
  <c r="S43" i="21"/>
  <c r="T42" i="21" s="1"/>
  <c r="T43" i="21" s="1"/>
  <c r="U42" i="21" s="1"/>
  <c r="U43" i="21" s="1"/>
  <c r="V43" i="21" s="1"/>
  <c r="W43" i="21" s="1"/>
  <c r="V42" i="3"/>
  <c r="S43" i="3"/>
  <c r="T42" i="3" s="1"/>
  <c r="T43" i="3" s="1"/>
  <c r="U42" i="3" s="1"/>
  <c r="U43" i="3" s="1"/>
  <c r="V43" i="3" s="1"/>
  <c r="W43" i="3" s="1"/>
  <c r="V42" i="55"/>
  <c r="S43" i="55"/>
  <c r="T42" i="55" s="1"/>
  <c r="T43" i="55" s="1"/>
  <c r="U42" i="55" s="1"/>
  <c r="U43" i="55" s="1"/>
  <c r="V43" i="55" s="1"/>
  <c r="W43" i="55" s="1"/>
  <c r="V42" i="34"/>
  <c r="S43" i="34"/>
  <c r="T42" i="34" s="1"/>
  <c r="T43" i="34" s="1"/>
  <c r="U42" i="34" s="1"/>
  <c r="U43" i="34" s="1"/>
  <c r="V43" i="34" s="1"/>
  <c r="W43" i="34" s="1"/>
  <c r="V42" i="45"/>
  <c r="S43" i="45"/>
  <c r="T42" i="45" s="1"/>
  <c r="T43" i="45" s="1"/>
  <c r="U42" i="45" s="1"/>
  <c r="U43" i="45" s="1"/>
  <c r="V43" i="45" s="1"/>
  <c r="W43" i="45" s="1"/>
  <c r="V42" i="24"/>
  <c r="S43" i="24"/>
  <c r="T42" i="24" s="1"/>
  <c r="T43" i="24" s="1"/>
  <c r="U42" i="24" s="1"/>
  <c r="U43" i="24" s="1"/>
  <c r="V43" i="24" s="1"/>
  <c r="W43" i="24" s="1"/>
  <c r="V42" i="19"/>
  <c r="S43" i="19"/>
  <c r="T42" i="19" s="1"/>
  <c r="T43" i="19" s="1"/>
  <c r="U42" i="19" s="1"/>
  <c r="U43" i="19" s="1"/>
  <c r="V43" i="19" s="1"/>
  <c r="W43" i="19" s="1"/>
  <c r="V42" i="44"/>
  <c r="S43" i="44"/>
  <c r="T42" i="44" s="1"/>
  <c r="T43" i="44" s="1"/>
  <c r="U42" i="44" s="1"/>
  <c r="U43" i="44" s="1"/>
  <c r="V43" i="44" s="1"/>
  <c r="W43" i="44" s="1"/>
  <c r="V42" i="12"/>
  <c r="S43" i="12"/>
  <c r="T42" i="12" s="1"/>
  <c r="T43" i="12" s="1"/>
  <c r="U42" i="12" s="1"/>
  <c r="U43" i="12" s="1"/>
  <c r="V43" i="12" s="1"/>
  <c r="W43" i="12" s="1"/>
  <c r="V42" i="41"/>
  <c r="S43" i="41"/>
  <c r="T42" i="41" s="1"/>
  <c r="T43" i="41" s="1"/>
  <c r="U42" i="41" s="1"/>
  <c r="U43" i="41" s="1"/>
  <c r="V43" i="41" s="1"/>
  <c r="W43" i="41" s="1"/>
  <c r="V42" i="49"/>
  <c r="S43" i="49"/>
  <c r="T42" i="49" s="1"/>
  <c r="T43" i="49" s="1"/>
  <c r="U42" i="49" s="1"/>
  <c r="U43" i="49" s="1"/>
  <c r="V43" i="49" s="1"/>
  <c r="W43" i="49" s="1"/>
  <c r="V42" i="31"/>
  <c r="S43" i="31"/>
  <c r="T42" i="31" s="1"/>
  <c r="T43" i="31" s="1"/>
  <c r="U42" i="31" s="1"/>
  <c r="U43" i="31" s="1"/>
  <c r="V43" i="31" s="1"/>
  <c r="W43" i="31" s="1"/>
  <c r="V42" i="46"/>
  <c r="S43" i="46"/>
  <c r="T42" i="46" s="1"/>
  <c r="T43" i="46" s="1"/>
  <c r="U42" i="46" s="1"/>
  <c r="U43" i="46" s="1"/>
  <c r="V43" i="46" s="1"/>
  <c r="W43" i="46" s="1"/>
  <c r="V42" i="26"/>
  <c r="S43" i="26"/>
  <c r="T42" i="26" s="1"/>
  <c r="T43" i="26" s="1"/>
  <c r="U42" i="26" s="1"/>
  <c r="U43" i="26" s="1"/>
  <c r="V43" i="26" s="1"/>
  <c r="W43" i="26" s="1"/>
  <c r="V42" i="48"/>
  <c r="S43" i="48"/>
  <c r="T42" i="48" s="1"/>
  <c r="T43" i="48" s="1"/>
  <c r="U42" i="48" s="1"/>
  <c r="U43" i="48" s="1"/>
  <c r="V43" i="48" s="1"/>
  <c r="W43" i="48" s="1"/>
  <c r="V42" i="47"/>
  <c r="S43" i="47"/>
  <c r="T42" i="47" s="1"/>
  <c r="T43" i="47" s="1"/>
  <c r="U42" i="47" s="1"/>
  <c r="U43" i="47" s="1"/>
  <c r="V43" i="47" s="1"/>
  <c r="W43" i="47" s="1"/>
  <c r="V42" i="20"/>
  <c r="S43" i="20"/>
  <c r="T42" i="20" s="1"/>
  <c r="T43" i="20" s="1"/>
  <c r="U42" i="20" s="1"/>
  <c r="U43" i="20" s="1"/>
  <c r="V43" i="20" s="1"/>
  <c r="W43" i="20" s="1"/>
  <c r="V42" i="36"/>
  <c r="S43" i="36"/>
  <c r="T42" i="36" s="1"/>
  <c r="T43" i="36" s="1"/>
  <c r="U42" i="36" s="1"/>
  <c r="U43" i="36" s="1"/>
  <c r="V43" i="36" s="1"/>
  <c r="W43" i="36" s="1"/>
  <c r="V42" i="51"/>
  <c r="S43" i="51"/>
  <c r="T42" i="51" s="1"/>
  <c r="T43" i="51" s="1"/>
  <c r="U42" i="51" s="1"/>
  <c r="U43" i="51" s="1"/>
  <c r="V43" i="51" s="1"/>
  <c r="W43" i="51" s="1"/>
  <c r="V42" i="15"/>
  <c r="S43" i="15"/>
  <c r="T42" i="15" s="1"/>
  <c r="T43" i="15" s="1"/>
  <c r="U42" i="15" s="1"/>
  <c r="U43" i="15" s="1"/>
  <c r="V43" i="15" s="1"/>
  <c r="W43" i="15" s="1"/>
  <c r="V42" i="30"/>
  <c r="S43" i="30"/>
  <c r="T42" i="30" s="1"/>
  <c r="T43" i="30" s="1"/>
  <c r="U42" i="30" s="1"/>
  <c r="U43" i="30" s="1"/>
  <c r="V43" i="30" s="1"/>
  <c r="W43" i="30" s="1"/>
  <c r="V42" i="43"/>
  <c r="S43" i="43"/>
  <c r="T42" i="43" s="1"/>
  <c r="T43" i="43" s="1"/>
  <c r="U42" i="43" s="1"/>
  <c r="U43" i="43" s="1"/>
  <c r="V43" i="43" s="1"/>
  <c r="W43" i="43" s="1"/>
  <c r="V42" i="35"/>
  <c r="S43" i="35"/>
  <c r="T42" i="35" s="1"/>
  <c r="T43" i="35" s="1"/>
  <c r="U42" i="35" s="1"/>
  <c r="U43" i="35" s="1"/>
  <c r="V43" i="35" s="1"/>
  <c r="W43" i="35" s="1"/>
  <c r="V42" i="25"/>
  <c r="S43" i="25"/>
  <c r="T42" i="25" s="1"/>
  <c r="T43" i="25" s="1"/>
  <c r="U42" i="25" s="1"/>
  <c r="U43" i="25" s="1"/>
  <c r="V43" i="25" s="1"/>
  <c r="W43" i="25" s="1"/>
  <c r="V42" i="5"/>
  <c r="S43" i="5"/>
  <c r="T42" i="5" s="1"/>
  <c r="T43" i="5" s="1"/>
  <c r="U42" i="5" s="1"/>
  <c r="U43" i="5" s="1"/>
  <c r="V43" i="5" s="1"/>
  <c r="W43" i="5" s="1"/>
  <c r="V42" i="14"/>
  <c r="S43" i="14"/>
  <c r="T42" i="14" s="1"/>
  <c r="T43" i="14" s="1"/>
  <c r="U42" i="14" s="1"/>
  <c r="U43" i="14" s="1"/>
  <c r="V43" i="14" s="1"/>
  <c r="W43" i="14" s="1"/>
  <c r="V42" i="37"/>
  <c r="S43" i="37"/>
  <c r="T42" i="37" s="1"/>
  <c r="T43" i="37" s="1"/>
  <c r="U42" i="37" s="1"/>
  <c r="U43" i="37" s="1"/>
  <c r="V43" i="37" s="1"/>
  <c r="W43" i="37" s="1"/>
  <c r="V42" i="54"/>
  <c r="S43" i="54"/>
  <c r="T42" i="54" s="1"/>
  <c r="T43" i="54" s="1"/>
  <c r="U42" i="54" s="1"/>
  <c r="U43" i="54" s="1"/>
  <c r="V43" i="54" s="1"/>
  <c r="W43" i="54" s="1"/>
  <c r="V42" i="33"/>
  <c r="S43" i="33"/>
  <c r="T42" i="33" s="1"/>
  <c r="T43" i="33" s="1"/>
  <c r="U42" i="33" s="1"/>
  <c r="U43" i="33" s="1"/>
  <c r="V43" i="33" s="1"/>
  <c r="W43" i="33" s="1"/>
  <c r="V42" i="39"/>
  <c r="S43" i="39"/>
  <c r="T42" i="39" s="1"/>
  <c r="T43" i="39" s="1"/>
  <c r="U42" i="39" s="1"/>
  <c r="U43" i="39" s="1"/>
  <c r="V43" i="39" s="1"/>
  <c r="W43" i="39" s="1"/>
  <c r="V42" i="28"/>
  <c r="S43" i="28"/>
  <c r="T42" i="28" s="1"/>
  <c r="T43" i="28" s="1"/>
  <c r="U42" i="28" s="1"/>
  <c r="U43" i="28" s="1"/>
  <c r="V43" i="28" s="1"/>
  <c r="W43" i="28" s="1"/>
  <c r="V42" i="11"/>
  <c r="S43" i="11"/>
  <c r="T42" i="11" s="1"/>
  <c r="T43" i="11" s="1"/>
  <c r="U42" i="11" s="1"/>
  <c r="U43" i="11" s="1"/>
  <c r="V43" i="11" s="1"/>
  <c r="W43" i="11" s="1"/>
  <c r="V42" i="53"/>
  <c r="S43" i="53"/>
  <c r="T42" i="53" s="1"/>
  <c r="T43" i="53" s="1"/>
  <c r="U42" i="53" s="1"/>
  <c r="U43" i="53" s="1"/>
  <c r="V43" i="53" s="1"/>
  <c r="W43" i="53" s="1"/>
  <c r="V42" i="2"/>
  <c r="S43" i="2"/>
  <c r="T42" i="2" s="1"/>
  <c r="T43" i="2" s="1"/>
  <c r="U42" i="2" s="1"/>
  <c r="U43" i="2" s="1"/>
  <c r="V43" i="2" s="1"/>
  <c r="W43" i="2" s="1"/>
  <c r="V42" i="42"/>
  <c r="S43" i="42"/>
  <c r="T42" i="42" s="1"/>
  <c r="T43" i="42" s="1"/>
  <c r="U42" i="42" s="1"/>
  <c r="U43" i="42" s="1"/>
  <c r="V43" i="42" s="1"/>
  <c r="W43" i="42" s="1"/>
  <c r="V42" i="23"/>
  <c r="S43" i="23"/>
  <c r="T42" i="23" s="1"/>
  <c r="T43" i="23" s="1"/>
  <c r="U42" i="23" s="1"/>
  <c r="U43" i="23" s="1"/>
  <c r="V43" i="23" s="1"/>
  <c r="W43" i="23" s="1"/>
  <c r="V42" i="22"/>
  <c r="S43" i="22"/>
  <c r="T42" i="22" s="1"/>
  <c r="T43" i="22" s="1"/>
  <c r="U42" i="22" s="1"/>
  <c r="U43" i="22" s="1"/>
  <c r="V43" i="22" s="1"/>
  <c r="W43" i="22" s="1"/>
  <c r="V42" i="16"/>
  <c r="S43" i="16"/>
  <c r="T42" i="16" s="1"/>
  <c r="T43" i="16" s="1"/>
  <c r="U42" i="16" s="1"/>
  <c r="U43" i="16" s="1"/>
  <c r="V43" i="16" s="1"/>
  <c r="W43" i="16" s="1"/>
  <c r="V42" i="29"/>
  <c r="S43" i="29"/>
  <c r="T42" i="29" s="1"/>
  <c r="T43" i="29" s="1"/>
  <c r="U42" i="29" s="1"/>
  <c r="U43" i="29" s="1"/>
  <c r="V43" i="29" s="1"/>
  <c r="W43" i="29" s="1"/>
  <c r="V42" i="32"/>
  <c r="S43" i="32"/>
  <c r="T42" i="32" s="1"/>
  <c r="T43" i="32" s="1"/>
  <c r="U42" i="32" s="1"/>
  <c r="U43" i="32" s="1"/>
  <c r="V43" i="32" s="1"/>
  <c r="W43" i="32" s="1"/>
  <c r="V42" i="1"/>
  <c r="S43" i="1"/>
  <c r="T42" i="1" s="1"/>
  <c r="T43" i="1" s="1"/>
  <c r="U42" i="1" s="1"/>
  <c r="U43" i="1" s="1"/>
  <c r="V43" i="1" s="1"/>
  <c r="W43" i="1" s="1"/>
  <c r="V42" i="40" l="1"/>
  <c r="S43" i="40"/>
  <c r="T42" i="40" s="1"/>
  <c r="T43" i="40" s="1"/>
  <c r="U42" i="40" s="1"/>
  <c r="U43" i="40" s="1"/>
  <c r="V43" i="40" s="1"/>
  <c r="W43" i="40" s="1"/>
</calcChain>
</file>

<file path=xl/sharedStrings.xml><?xml version="1.0" encoding="utf-8"?>
<sst xmlns="http://schemas.openxmlformats.org/spreadsheetml/2006/main" count="6215" uniqueCount="124">
  <si>
    <t>Kwazulu-Natal: eThekwini (ETH)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</si>
  <si>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</si>
  <si>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</si>
  <si>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</si>
  <si>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</si>
  <si>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</si>
  <si>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</si>
  <si>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</si>
  <si>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</si>
  <si>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</si>
  <si>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</si>
  <si>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</si>
  <si>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</si>
  <si>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</si>
  <si>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</si>
  <si>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</si>
  <si>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</si>
  <si>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</si>
  <si>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</si>
  <si>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</si>
  <si>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</si>
  <si>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</si>
  <si>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</si>
  <si>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</si>
  <si>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</si>
  <si>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</si>
  <si>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</si>
  <si>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</si>
  <si>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</si>
  <si>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</si>
  <si>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</si>
  <si>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</si>
  <si>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</si>
  <si>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</si>
  <si>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</si>
  <si>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</si>
  <si>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</si>
  <si>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</si>
  <si>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</si>
  <si>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</si>
  <si>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</si>
  <si>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</si>
  <si>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</si>
  <si>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</si>
  <si>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</si>
  <si>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</si>
  <si>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</si>
  <si>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</si>
  <si>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</si>
  <si>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</si>
  <si>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</si>
  <si>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</si>
  <si>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</si>
  <si>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</si>
  <si>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</si>
  <si>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</si>
  <si>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</si>
  <si>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</si>
  <si>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</si>
  <si>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</si>
  <si>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</si>
  <si>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</si>
  <si>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</si>
  <si>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</si>
  <si>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</si>
  <si>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</si>
  <si>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3rd Quarter ended 31 March 2026 (Figures Finalised as at 2026/05/05)</t>
  </si>
  <si>
    <t>Kwazulu-Natal: Umzumbe (KZN213) - Table C7 Quarterly Budgeted Cash Flows ( Waste management                                   ) for 3rd Quarter ended 31 March 2026 (Figures Finalised as at 2026/05/05)</t>
  </si>
  <si>
    <t>Kwazulu-Natal: uMuziwabantu (KZN214) - Table C7 Quarterly Budgeted Cash Flows ( Waste management                                   ) for 3rd Quarter ended 31 March 2026 (Figures Finalised as at 2026/05/05)</t>
  </si>
  <si>
    <t>Kwazulu-Natal: Ray Nkonyeni (KZN216) - Table C7 Quarterly Budgeted Cash Flows ( Waste management                                   ) for 3rd Quarter ended 31 March 2026 (Figures Finalised as at 2026/05/05)</t>
  </si>
  <si>
    <t>Kwazulu-Natal: Ugu (DC21) - Table C7 Quarterly Budgeted Cash Flows ( Waste management                                   ) for 3rd Quarter ended 31 March 2026 (Figures Finalised as at 2026/05/05)</t>
  </si>
  <si>
    <t>Kwazulu-Natal: uMshwathi (KZN221) - Table C7 Quarterly Budgeted Cash Flows ( Waste management                                   ) for 3rd Quarter ended 31 March 2026 (Figures Finalised as at 2026/05/05)</t>
  </si>
  <si>
    <t>Kwazulu-Natal: uMngeni (KZN222) - Table C7 Quarterly Budgeted Cash Flows ( Waste management                                   ) for 3rd Quarter ended 31 March 2026 (Figures Finalised as at 2026/05/05)</t>
  </si>
  <si>
    <t>Kwazulu-Natal: Mpofana (KZN223) - Table C7 Quarterly Budgeted Cash Flows ( Waste management                                   ) for 3rd Quarter ended 31 March 2026 (Figures Finalised as at 2026/05/05)</t>
  </si>
  <si>
    <t>Kwazulu-Natal: Impendle (KZN224) - Table C7 Quarterly Budgeted Cash Flows ( Waste management                                   ) for 3rd Quarter ended 31 March 2026 (Figures Finalised as at 2026/05/05)</t>
  </si>
  <si>
    <t>Kwazulu-Natal: Msunduzi (KZN225) - Table C7 Quarterly Budgeted Cash Flows ( Waste management                                   ) for 3rd Quarter ended 31 March 2026 (Figures Finalised as at 2026/05/05)</t>
  </si>
  <si>
    <t>Kwazulu-Natal: Mkhambathini (KZN226) - Table C7 Quarterly Budgeted Cash Flows ( Waste management                                   ) for 3rd Quarter ended 31 March 2026 (Figures Finalised as at 2026/05/05)</t>
  </si>
  <si>
    <t>Kwazulu-Natal: Richmond (KZN227) - Table C7 Quarterly Budgeted Cash Flows ( Waste management                                   ) for 3rd Quarter ended 31 March 2026 (Figures Finalised as at 2026/05/05)</t>
  </si>
  <si>
    <t>Kwazulu-Natal: uMgungundlovu (DC22) - Table C7 Quarterly Budgeted Cash Flows ( Waste management                                   ) for 3rd Quarter ended 31 March 2026 (Figures Finalised as at 2026/05/05)</t>
  </si>
  <si>
    <t>Kwazulu-Natal: Okhahlamba (KZN235) - Table C7 Quarterly Budgeted Cash Flows ( Waste management                                   ) for 3rd Quarter ended 31 March 2026 (Figures Finalised as at 2026/05/05)</t>
  </si>
  <si>
    <t>Kwazulu-Natal: Inkosi Langalibalele (KZN237) - Table C7 Quarterly Budgeted Cash Flows ( Waste management                                   ) for 3rd Quarter ended 31 March 2026 (Figures Finalised as at 2026/05/05)</t>
  </si>
  <si>
    <t>Kwazulu-Natal: Alfred Duma (KZN238) - Table C7 Quarterly Budgeted Cash Flows ( Waste management                                   ) for 3rd Quarter ended 31 March 2026 (Figures Finalised as at 2026/05/05)</t>
  </si>
  <si>
    <t>Kwazulu-Natal: Uthukela (DC23) - Table C7 Quarterly Budgeted Cash Flows ( Waste management                                   ) for 3rd Quarter ended 31 March 2026 (Figures Finalised as at 2026/05/05)</t>
  </si>
  <si>
    <t>Kwazulu-Natal: Endumeni (KZN241) - Table C7 Quarterly Budgeted Cash Flows ( Waste management                                   ) for 3rd Quarter ended 31 March 2026 (Figures Finalised as at 2026/05/05)</t>
  </si>
  <si>
    <t>Kwazulu-Natal: Nquthu (KZN242) - Table C7 Quarterly Budgeted Cash Flows ( Waste management                                   ) for 3rd Quarter ended 31 March 2026 (Figures Finalised as at 2026/05/05)</t>
  </si>
  <si>
    <t>Kwazulu-Natal: Msinga (KZN244) - Table C7 Quarterly Budgeted Cash Flows ( Waste management                                   ) for 3rd Quarter ended 31 March 2026 (Figures Finalised as at 2026/05/05)</t>
  </si>
  <si>
    <t>Kwazulu-Natal: Umvoti (KZN245) - Table C7 Quarterly Budgeted Cash Flows ( Waste management                                   ) for 3rd Quarter ended 31 March 2026 (Figures Finalised as at 2026/05/05)</t>
  </si>
  <si>
    <t>Kwazulu-Natal: Umzinyathi (DC24) - Table C7 Quarterly Budgeted Cash Flows ( Waste management                                   ) for 3rd Quarter ended 31 March 2026 (Figures Finalised as at 2026/05/05)</t>
  </si>
  <si>
    <t>Kwazulu-Natal: Newcastle (KZN252) - Table C7 Quarterly Budgeted Cash Flows ( Waste management                                   ) for 3rd Quarter ended 31 March 2026 (Figures Finalised as at 2026/05/05)</t>
  </si>
  <si>
    <t>Kwazulu-Natal: Emadlangeni (KZN253) - Table C7 Quarterly Budgeted Cash Flows ( Waste management                                   ) for 3rd Quarter ended 31 March 2026 (Figures Finalised as at 2026/05/05)</t>
  </si>
  <si>
    <t>Kwazulu-Natal: Dannhauser (KZN254) - Table C7 Quarterly Budgeted Cash Flows ( Waste management                                   ) for 3rd Quarter ended 31 March 2026 (Figures Finalised as at 2026/05/05)</t>
  </si>
  <si>
    <t>Kwazulu-Natal: Amajuba (DC25) - Table C7 Quarterly Budgeted Cash Flows ( Waste management                                   ) for 3rd Quarter ended 31 March 2026 (Figures Finalised as at 2026/05/05)</t>
  </si>
  <si>
    <t>Kwazulu-Natal: eDumbe (KZN261) - Table C7 Quarterly Budgeted Cash Flows ( Waste management                                   ) for 3rd Quarter ended 31 March 2026 (Figures Finalised as at 2026/05/05)</t>
  </si>
  <si>
    <t>Kwazulu-Natal: uPhongolo (KZN262) - Table C7 Quarterly Budgeted Cash Flows ( Waste management                                   ) for 3rd Quarter ended 31 March 2026 (Figures Finalised as at 2026/05/05)</t>
  </si>
  <si>
    <t>Kwazulu-Natal: Abaqulusi (KZN263) - Table C7 Quarterly Budgeted Cash Flows ( Waste management                                   ) for 3rd Quarter ended 31 March 2026 (Figures Finalised as at 2026/05/05)</t>
  </si>
  <si>
    <t>Kwazulu-Natal: Nongoma (KZN265) - Table C7 Quarterly Budgeted Cash Flows ( Waste management                                   ) for 3rd Quarter ended 31 March 2026 (Figures Finalised as at 2026/05/05)</t>
  </si>
  <si>
    <t>Kwazulu-Natal: Ulundi (KZN266) - Table C7 Quarterly Budgeted Cash Flows ( Waste management                                   ) for 3rd Quarter ended 31 March 2026 (Figures Finalised as at 2026/05/05)</t>
  </si>
  <si>
    <t>Kwazulu-Natal: Zululand (DC26) - Table C7 Quarterly Budgeted Cash Flows ( Waste management                                   ) for 3rd Quarter ended 31 March 2026 (Figures Finalised as at 2026/05/05)</t>
  </si>
  <si>
    <t>Kwazulu-Natal: Umhlabuyalingana (KZN271) - Table C7 Quarterly Budgeted Cash Flows ( Waste management                                   ) for 3rd Quarter ended 31 March 2026 (Figures Finalised as at 2026/05/05)</t>
  </si>
  <si>
    <t>Kwazulu-Natal: Jozini (KZN272) - Table C7 Quarterly Budgeted Cash Flows ( Waste management                                   ) for 3rd Quarter ended 31 March 2026 (Figures Finalised as at 2026/05/05)</t>
  </si>
  <si>
    <t>Kwazulu-Natal: Mtubatuba (KZN275) - Table C7 Quarterly Budgeted Cash Flows ( Waste management                                   ) for 3rd Quarter ended 31 March 2026 (Figures Finalised as at 2026/05/05)</t>
  </si>
  <si>
    <t>Kwazulu-Natal: Hlabisa Big Five (KZN276) - Table C7 Quarterly Budgeted Cash Flows ( Waste management                                   ) for 3rd Quarter ended 31 March 2026 (Figures Finalised as at 2026/05/05)</t>
  </si>
  <si>
    <t>Kwazulu-Natal: Umkhanyakude (DC27) - Table C7 Quarterly Budgeted Cash Flows ( Waste management                                   ) for 3rd Quarter ended 31 March 2026 (Figures Finalised as at 2026/05/05)</t>
  </si>
  <si>
    <t>Kwazulu-Natal: Mfolozi (KZN281) - Table C7 Quarterly Budgeted Cash Flows ( Waste management                                   ) for 3rd Quarter ended 31 March 2026 (Figures Finalised as at 2026/05/05)</t>
  </si>
  <si>
    <t>Kwazulu-Natal: uMhlathuze (KZN282) - Table C7 Quarterly Budgeted Cash Flows ( Waste management                                   ) for 3rd Quarter ended 31 March 2026 (Figures Finalised as at 2026/05/05)</t>
  </si>
  <si>
    <t>Kwazulu-Natal: uMlalazi (KZN284) - Table C7 Quarterly Budgeted Cash Flows ( Waste management                                   ) for 3rd Quarter ended 31 March 2026 (Figures Finalised as at 2026/05/05)</t>
  </si>
  <si>
    <t>Kwazulu-Natal: Mthonjaneni (KZN285) - Table C7 Quarterly Budgeted Cash Flows ( Waste management                                   ) for 3rd Quarter ended 31 March 2026 (Figures Finalised as at 2026/05/05)</t>
  </si>
  <si>
    <t>Kwazulu-Natal: Nkandla (KZN286) - Table C7 Quarterly Budgeted Cash Flows ( Waste management                                   ) for 3rd Quarter ended 31 March 2026 (Figures Finalised as at 2026/05/05)</t>
  </si>
  <si>
    <t>Kwazulu-Natal: King Cetshwayo (DC28) - Table C7 Quarterly Budgeted Cash Flows ( Waste management                                   ) for 3rd Quarter ended 31 March 2026 (Figures Finalised as at 2026/05/05)</t>
  </si>
  <si>
    <t>Kwazulu-Natal: Mandeni (KZN291) - Table C7 Quarterly Budgeted Cash Flows ( Waste management                                   ) for 3rd Quarter ended 31 March 2026 (Figures Finalised as at 2026/05/05)</t>
  </si>
  <si>
    <t>Kwazulu-Natal: KwaDukuza (KZN292) - Table C7 Quarterly Budgeted Cash Flows ( Waste management                                   ) for 3rd Quarter ended 31 March 2026 (Figures Finalised as at 2026/05/05)</t>
  </si>
  <si>
    <t>Kwazulu-Natal: Ndwedwe (KZN293) - Table C7 Quarterly Budgeted Cash Flows ( Waste management                                   ) for 3rd Quarter ended 31 March 2026 (Figures Finalised as at 2026/05/05)</t>
  </si>
  <si>
    <t>Kwazulu-Natal: Maphumulo (KZN294) - Table C7 Quarterly Budgeted Cash Flows ( Waste management                                   ) for 3rd Quarter ended 31 March 2026 (Figures Finalised as at 2026/05/05)</t>
  </si>
  <si>
    <t>Kwazulu-Natal: iLembe (DC29) - Table C7 Quarterly Budgeted Cash Flows ( Waste management                                   ) for 3rd Quarter ended 31 March 2026 (Figures Finalised as at 2026/05/05)</t>
  </si>
  <si>
    <t>Kwazulu-Natal: Greater Kokstad (KZN433) - Table C7 Quarterly Budgeted Cash Flows ( Waste management                                   ) for 3rd Quarter ended 31 March 2026 (Figures Finalised as at 2026/05/05)</t>
  </si>
  <si>
    <t>Kwazulu-Natal: Johannes Phumani Phungula (KZN434) - Table C7 Quarterly Budgeted Cash Flows ( Waste management                                   ) for 3rd Quarter ended 31 March 2026 (Figures Finalised as at 2026/05/05)</t>
  </si>
  <si>
    <t>Kwazulu-Natal: Umzimkhulu (KZN435) - Table C7 Quarterly Budgeted Cash Flows ( Waste management                                   ) for 3rd Quarter ended 31 March 2026 (Figures Finalised as at 2026/05/05)</t>
  </si>
  <si>
    <t>Kwazulu-Natal: Dr Nkosazana Dlamini Zuma (KZN436) - Table C7 Quarterly Budgeted Cash Flows ( Waste management                                   ) for 3rd Quarter ended 31 March 2026 (Figures Finalised as at 2026/05/05)</t>
  </si>
  <si>
    <t>Kwazulu-Natal: Harry Gwala (DC43)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</si>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</sst>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1210304150</v>
      </c>
      <c r="F7" s="20">
        <v>1210304150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1210304150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194577810</v>
      </c>
      <c r="F8" s="20">
        <v>194577810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194577810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633620320</v>
      </c>
      <c r="F9" s="20">
        <v>633620320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633620320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158331000</v>
      </c>
      <c r="F10" s="20">
        <v>158331000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158331000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-2331192020</v>
      </c>
      <c r="F14" s="20">
        <v>-2331192020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-317544060</v>
      </c>
      <c r="Y14" s="20">
        <v>317544060</v>
      </c>
      <c r="Z14" s="21">
        <v>-100</v>
      </c>
      <c r="AA14" s="22">
        <v>-2331192020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-87590700</v>
      </c>
      <c r="F15" s="20">
        <v>-87590700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-87590700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-221949440</v>
      </c>
      <c r="F17" s="28">
        <f t="shared" si="0"/>
        <v>-221949440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-317544060</v>
      </c>
      <c r="Y17" s="28">
        <f t="shared" si="0"/>
        <v>317544060</v>
      </c>
      <c r="Z17" s="29">
        <f>+IF(X17&lt;&gt;0,+(Y17/X17)*100,0)</f>
        <v>-100</v>
      </c>
      <c r="AA17" s="30">
        <f>SUM(AA6:AA16)</f>
        <v>-221949440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-424722020</v>
      </c>
      <c r="F28" s="20">
        <v>-424722020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-424722020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-424722020</v>
      </c>
      <c r="F30" s="28">
        <f t="shared" si="1"/>
        <v>-424722020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-424722020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261186700</v>
      </c>
      <c r="F35" s="20">
        <v>261186700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261186700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-78888000</v>
      </c>
      <c r="F38" s="20">
        <v>-78888000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-78888000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182298700</v>
      </c>
      <c r="F39" s="28">
        <f t="shared" si="2"/>
        <v>182298700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182298700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-464372760</v>
      </c>
      <c r="F41" s="34">
        <f t="shared" si="3"/>
        <v>-464372760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-317544060</v>
      </c>
      <c r="Y41" s="34">
        <f t="shared" si="3"/>
        <v>317544060</v>
      </c>
      <c r="Z41" s="35">
        <f>+IF(X41&lt;&gt;0,+(Y41/X41)*100,0)</f>
        <v>-100</v>
      </c>
      <c r="AA41" s="36">
        <f>+AA17+AA30+AA39</f>
        <v>-464372760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-2126565280</v>
      </c>
      <c r="F42" s="34">
        <v>-2126565280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-2126571980</v>
      </c>
      <c r="Y42" s="34">
        <f>+W42-X42</f>
        <v>2126571980</v>
      </c>
      <c r="Z42" s="35">
        <f>+IF(X42&lt;&gt;0,+(Y42/X42)*100,0)</f>
        <v>-100</v>
      </c>
      <c r="AA42" s="36">
        <v>-2126565280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-2590938040</v>
      </c>
      <c r="F43" s="46">
        <f t="shared" si="4"/>
        <v>-2590938040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-2444116040</v>
      </c>
      <c r="Y43" s="46">
        <f t="shared" si="4"/>
        <v>2444116040</v>
      </c>
      <c r="Z43" s="47">
        <f>+IF(X43&lt;&gt;0,+(Y43/X43)*100,0)</f>
        <v>-100</v>
      </c>
      <c r="AA43" s="48">
        <f t="shared" si="4"/>
        <v>-2590938040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13817714</v>
      </c>
      <c r="F7" s="20">
        <v>14661573</v>
      </c>
      <c r="G7" s="20"/>
      <c r="H7" s="20"/>
      <c r="I7" s="20"/>
      <c r="J7" s="20"/>
      <c r="K7" s="20">
        <v>8234</v>
      </c>
      <c r="L7" s="20"/>
      <c r="M7" s="20"/>
      <c r="N7" s="20">
        <v>8234</v>
      </c>
      <c r="O7" s="20"/>
      <c r="P7" s="20"/>
      <c r="Q7" s="20">
        <v>1007809</v>
      </c>
      <c r="R7" s="20">
        <v>1007809</v>
      </c>
      <c r="S7" s="20"/>
      <c r="T7" s="20"/>
      <c r="U7" s="20"/>
      <c r="V7" s="20"/>
      <c r="W7" s="20">
        <v>1016043</v>
      </c>
      <c r="X7" s="20">
        <v>11233841</v>
      </c>
      <c r="Y7" s="20">
        <v>-10217798</v>
      </c>
      <c r="Z7" s="21">
        <v>-90.955515571210242</v>
      </c>
      <c r="AA7" s="22">
        <v>14661573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70869</v>
      </c>
      <c r="G8" s="20"/>
      <c r="H8" s="20"/>
      <c r="I8" s="20"/>
      <c r="J8" s="20"/>
      <c r="K8" s="20">
        <v>30050</v>
      </c>
      <c r="L8" s="20"/>
      <c r="M8" s="20"/>
      <c r="N8" s="20">
        <v>30050</v>
      </c>
      <c r="O8" s="20"/>
      <c r="P8" s="20"/>
      <c r="Q8" s="20"/>
      <c r="R8" s="20"/>
      <c r="S8" s="20"/>
      <c r="T8" s="20"/>
      <c r="U8" s="20"/>
      <c r="V8" s="20"/>
      <c r="W8" s="20">
        <v>30050</v>
      </c>
      <c r="X8" s="20">
        <v>53154</v>
      </c>
      <c r="Y8" s="20">
        <v>-23104</v>
      </c>
      <c r="Z8" s="21">
        <v>-43.46615494600595</v>
      </c>
      <c r="AA8" s="22">
        <v>70869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1900000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1424997</v>
      </c>
      <c r="Y11" s="20">
        <v>-1424997</v>
      </c>
      <c r="Z11" s="21">
        <v>-100</v>
      </c>
      <c r="AA11" s="22">
        <v>1900000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-11873616</v>
      </c>
      <c r="D14" s="18"/>
      <c r="E14" s="19">
        <v>-40896387</v>
      </c>
      <c r="F14" s="20">
        <v>-34993973</v>
      </c>
      <c r="G14" s="20"/>
      <c r="H14" s="20">
        <v>-1027724</v>
      </c>
      <c r="I14" s="20">
        <v>-1461205</v>
      </c>
      <c r="J14" s="20">
        <v>-2488929</v>
      </c>
      <c r="K14" s="20">
        <v>-938697</v>
      </c>
      <c r="L14" s="20">
        <v>-1146347</v>
      </c>
      <c r="M14" s="20">
        <v>-626778</v>
      </c>
      <c r="N14" s="20">
        <v>-2711822</v>
      </c>
      <c r="O14" s="20">
        <v>-1346017</v>
      </c>
      <c r="P14" s="20"/>
      <c r="Q14" s="20"/>
      <c r="R14" s="20">
        <v>-1346017</v>
      </c>
      <c r="S14" s="20"/>
      <c r="T14" s="20"/>
      <c r="U14" s="20"/>
      <c r="V14" s="20"/>
      <c r="W14" s="20">
        <v>-6546768</v>
      </c>
      <c r="X14" s="20">
        <v>-26245503</v>
      </c>
      <c r="Y14" s="20">
        <v>19698735</v>
      </c>
      <c r="Z14" s="21">
        <v>-75.055658106457329</v>
      </c>
      <c r="AA14" s="22">
        <v>-34993973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-11873616</v>
      </c>
      <c r="D17" s="26">
        <f>SUM(D6:D16)</f>
        <v>0</v>
      </c>
      <c r="E17" s="27">
        <f t="shared" si="0"/>
        <v>-27078673</v>
      </c>
      <c r="F17" s="28">
        <f t="shared" si="0"/>
        <v>-18361531</v>
      </c>
      <c r="G17" s="28">
        <f t="shared" si="0"/>
        <v>0</v>
      </c>
      <c r="H17" s="28">
        <f t="shared" si="0"/>
        <v>-1027724</v>
      </c>
      <c r="I17" s="28">
        <f t="shared" si="0"/>
        <v>-1461205</v>
      </c>
      <c r="J17" s="28">
        <f t="shared" si="0"/>
        <v>-2488929</v>
      </c>
      <c r="K17" s="28">
        <f t="shared" si="0"/>
        <v>-900413</v>
      </c>
      <c r="L17" s="28">
        <f t="shared" si="0"/>
        <v>-1146347</v>
      </c>
      <c r="M17" s="28">
        <f t="shared" si="0"/>
        <v>-626778</v>
      </c>
      <c r="N17" s="28">
        <f t="shared" si="0"/>
        <v>-2673538</v>
      </c>
      <c r="O17" s="28">
        <f t="shared" si="0"/>
        <v>-1346017</v>
      </c>
      <c r="P17" s="28">
        <f t="shared" si="0"/>
        <v>0</v>
      </c>
      <c r="Q17" s="28">
        <f t="shared" si="0"/>
        <v>1007809</v>
      </c>
      <c r="R17" s="28">
        <f t="shared" si="0"/>
        <v>-338208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-5500675</v>
      </c>
      <c r="X17" s="28">
        <f t="shared" si="0"/>
        <v>-13533511</v>
      </c>
      <c r="Y17" s="28">
        <f t="shared" si="0"/>
        <v>8032836</v>
      </c>
      <c r="Z17" s="29">
        <f>+IF(X17&lt;&gt;0,+(Y17/X17)*100,0)</f>
        <v>-59.355151815371485</v>
      </c>
      <c r="AA17" s="30">
        <f>SUM(AA6:AA16)</f>
        <v>-18361531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-101400</v>
      </c>
      <c r="D28" s="18"/>
      <c r="E28" s="19">
        <v>-3000000</v>
      </c>
      <c r="F28" s="20">
        <v>-2551236</v>
      </c>
      <c r="G28" s="20"/>
      <c r="H28" s="20"/>
      <c r="I28" s="20"/>
      <c r="J28" s="20"/>
      <c r="K28" s="20"/>
      <c r="L28" s="20">
        <v>-2218466</v>
      </c>
      <c r="M28" s="20"/>
      <c r="N28" s="20">
        <v>-2218466</v>
      </c>
      <c r="O28" s="20"/>
      <c r="P28" s="20"/>
      <c r="Q28" s="20"/>
      <c r="R28" s="20"/>
      <c r="S28" s="20"/>
      <c r="T28" s="20"/>
      <c r="U28" s="20"/>
      <c r="V28" s="20"/>
      <c r="W28" s="20">
        <v>-2218466</v>
      </c>
      <c r="X28" s="20">
        <v>-1913427</v>
      </c>
      <c r="Y28" s="20">
        <v>-305039</v>
      </c>
      <c r="Z28" s="21">
        <v>15.942024440963779</v>
      </c>
      <c r="AA28" s="22">
        <v>-2551236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-101400</v>
      </c>
      <c r="D30" s="26">
        <f t="shared" ref="D30:Y30" si="1">SUM(D21:D29)</f>
        <v>0</v>
      </c>
      <c r="E30" s="27">
        <f t="shared" si="1"/>
        <v>-3000000</v>
      </c>
      <c r="F30" s="28">
        <f t="shared" si="1"/>
        <v>-2551236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-2218466</v>
      </c>
      <c r="M30" s="28">
        <f t="shared" si="1"/>
        <v>0</v>
      </c>
      <c r="N30" s="28">
        <f t="shared" si="1"/>
        <v>-2218466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-2218466</v>
      </c>
      <c r="X30" s="28">
        <f t="shared" si="1"/>
        <v>-1913427</v>
      </c>
      <c r="Y30" s="28">
        <f t="shared" si="1"/>
        <v>-305039</v>
      </c>
      <c r="Z30" s="29">
        <f>+IF(X30&lt;&gt;0,+(Y30/X30)*100,0)</f>
        <v>15.942024440963779</v>
      </c>
      <c r="AA30" s="30">
        <f>SUM(AA21:AA29)</f>
        <v>-2551236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-11975016</v>
      </c>
      <c r="D41" s="32">
        <f>+D17+D30+D39</f>
        <v>0</v>
      </c>
      <c r="E41" s="33">
        <f t="shared" si="3"/>
        <v>-30078673</v>
      </c>
      <c r="F41" s="34">
        <f t="shared" si="3"/>
        <v>-20912767</v>
      </c>
      <c r="G41" s="34">
        <f t="shared" si="3"/>
        <v>0</v>
      </c>
      <c r="H41" s="34">
        <f t="shared" si="3"/>
        <v>-1027724</v>
      </c>
      <c r="I41" s="34">
        <f t="shared" si="3"/>
        <v>-1461205</v>
      </c>
      <c r="J41" s="34">
        <f t="shared" si="3"/>
        <v>-2488929</v>
      </c>
      <c r="K41" s="34">
        <f t="shared" si="3"/>
        <v>-900413</v>
      </c>
      <c r="L41" s="34">
        <f t="shared" si="3"/>
        <v>-3364813</v>
      </c>
      <c r="M41" s="34">
        <f t="shared" si="3"/>
        <v>-626778</v>
      </c>
      <c r="N41" s="34">
        <f t="shared" si="3"/>
        <v>-4892004</v>
      </c>
      <c r="O41" s="34">
        <f t="shared" si="3"/>
        <v>-1346017</v>
      </c>
      <c r="P41" s="34">
        <f t="shared" si="3"/>
        <v>0</v>
      </c>
      <c r="Q41" s="34">
        <f t="shared" si="3"/>
        <v>1007809</v>
      </c>
      <c r="R41" s="34">
        <f t="shared" si="3"/>
        <v>-338208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-7719141</v>
      </c>
      <c r="X41" s="34">
        <f t="shared" si="3"/>
        <v>-15446938</v>
      </c>
      <c r="Y41" s="34">
        <f t="shared" si="3"/>
        <v>7727797</v>
      </c>
      <c r="Z41" s="35">
        <f>+IF(X41&lt;&gt;0,+(Y41/X41)*100,0)</f>
        <v>-50.028018497905535</v>
      </c>
      <c r="AA41" s="36">
        <f>+AA17+AA30+AA39</f>
        <v>-20912767</v>
      </c>
    </row>
    <row r="42" spans="1:27" x14ac:dyDescent="0.25">
      <c r="A42" s="23" t="s">
        <v>63</v>
      </c>
      <c r="B42" s="17" t="s">
        <v>64</v>
      </c>
      <c r="C42" s="32">
        <v>-15493994</v>
      </c>
      <c r="D42" s="32"/>
      <c r="E42" s="33"/>
      <c r="F42" s="34"/>
      <c r="G42" s="34">
        <v>-27497509</v>
      </c>
      <c r="H42" s="34">
        <f>+G43+H60</f>
        <v>-27497509</v>
      </c>
      <c r="I42" s="34">
        <f>+H43+I60</f>
        <v>-28525233</v>
      </c>
      <c r="J42" s="34">
        <f>+G42</f>
        <v>-27497509</v>
      </c>
      <c r="K42" s="34">
        <f>+I43+K60</f>
        <v>-29986438</v>
      </c>
      <c r="L42" s="34">
        <f>+K43+L60</f>
        <v>-30886851</v>
      </c>
      <c r="M42" s="34">
        <f>+L43+M60</f>
        <v>-34251664</v>
      </c>
      <c r="N42" s="34">
        <f>+K42</f>
        <v>-29986438</v>
      </c>
      <c r="O42" s="34">
        <f>+M43+O60</f>
        <v>-34878442</v>
      </c>
      <c r="P42" s="34">
        <f>+O43+P60</f>
        <v>-36224459</v>
      </c>
      <c r="Q42" s="34">
        <f>+P43+Q60</f>
        <v>-36224459</v>
      </c>
      <c r="R42" s="34">
        <f>+O42</f>
        <v>-34878442</v>
      </c>
      <c r="S42" s="34">
        <f>+Q43+S60</f>
        <v>-35216650</v>
      </c>
      <c r="T42" s="34">
        <f>+S43+T60</f>
        <v>-35216650</v>
      </c>
      <c r="U42" s="34">
        <f>+T43+U60</f>
        <v>-35216650</v>
      </c>
      <c r="V42" s="34">
        <f>+S42</f>
        <v>-35216650</v>
      </c>
      <c r="W42" s="34">
        <f>+G42</f>
        <v>-27497509</v>
      </c>
      <c r="X42" s="34"/>
      <c r="Y42" s="34">
        <f>+W42-X42</f>
        <v>-27497509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-27469010</v>
      </c>
      <c r="D43" s="44">
        <f t="shared" ref="D43:AA43" si="4">+D41+D42</f>
        <v>0</v>
      </c>
      <c r="E43" s="45">
        <f t="shared" si="4"/>
        <v>-30078673</v>
      </c>
      <c r="F43" s="46">
        <f t="shared" si="4"/>
        <v>-20912767</v>
      </c>
      <c r="G43" s="46">
        <f t="shared" si="4"/>
        <v>-27497509</v>
      </c>
      <c r="H43" s="46">
        <f t="shared" si="4"/>
        <v>-28525233</v>
      </c>
      <c r="I43" s="46">
        <f t="shared" si="4"/>
        <v>-29986438</v>
      </c>
      <c r="J43" s="46">
        <f>+I43</f>
        <v>-29986438</v>
      </c>
      <c r="K43" s="46">
        <f t="shared" si="4"/>
        <v>-30886851</v>
      </c>
      <c r="L43" s="46">
        <f t="shared" si="4"/>
        <v>-34251664</v>
      </c>
      <c r="M43" s="46">
        <f t="shared" si="4"/>
        <v>-34878442</v>
      </c>
      <c r="N43" s="46">
        <f>+M43</f>
        <v>-34878442</v>
      </c>
      <c r="O43" s="46">
        <f t="shared" si="4"/>
        <v>-36224459</v>
      </c>
      <c r="P43" s="46">
        <f t="shared" si="4"/>
        <v>-36224459</v>
      </c>
      <c r="Q43" s="46">
        <f t="shared" si="4"/>
        <v>-35216650</v>
      </c>
      <c r="R43" s="46">
        <f>+Q43</f>
        <v>-35216650</v>
      </c>
      <c r="S43" s="46">
        <f t="shared" si="4"/>
        <v>-35216650</v>
      </c>
      <c r="T43" s="46">
        <f t="shared" si="4"/>
        <v>-35216650</v>
      </c>
      <c r="U43" s="46">
        <f t="shared" si="4"/>
        <v>-35216650</v>
      </c>
      <c r="V43" s="46">
        <f>+U43</f>
        <v>-35216650</v>
      </c>
      <c r="W43" s="46">
        <f>+V43</f>
        <v>-35216650</v>
      </c>
      <c r="X43" s="46">
        <f t="shared" si="4"/>
        <v>-15446938</v>
      </c>
      <c r="Y43" s="46">
        <f t="shared" si="4"/>
        <v>-19769712</v>
      </c>
      <c r="Z43" s="47">
        <f>+IF(X43&lt;&gt;0,+(Y43/X43)*100,0)</f>
        <v>127.98466595774516</v>
      </c>
      <c r="AA43" s="48">
        <f t="shared" si="4"/>
        <v>-20912767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-27497509</v>
      </c>
      <c r="J60">
        <v>-27497509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-2538023</v>
      </c>
      <c r="F14" s="20">
        <v>-6277616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-4708224</v>
      </c>
      <c r="Y14" s="20">
        <v>4708224</v>
      </c>
      <c r="Z14" s="21">
        <v>-100</v>
      </c>
      <c r="AA14" s="22">
        <v>-6277616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-2538023</v>
      </c>
      <c r="F17" s="28">
        <f t="shared" si="0"/>
        <v>-6277616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-4708224</v>
      </c>
      <c r="Y17" s="28">
        <f t="shared" si="0"/>
        <v>4708224</v>
      </c>
      <c r="Z17" s="29">
        <f>+IF(X17&lt;&gt;0,+(Y17/X17)*100,0)</f>
        <v>-100</v>
      </c>
      <c r="AA17" s="30">
        <f>SUM(AA6:AA16)</f>
        <v>-6277616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</v>
      </c>
      <c r="F28" s="20">
        <v>-200000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-150003</v>
      </c>
      <c r="Y28" s="20">
        <v>150003</v>
      </c>
      <c r="Z28" s="21">
        <v>-100</v>
      </c>
      <c r="AA28" s="22">
        <v>-200000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</v>
      </c>
      <c r="F30" s="28">
        <f t="shared" si="1"/>
        <v>-200000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-150003</v>
      </c>
      <c r="Y30" s="28">
        <f t="shared" si="1"/>
        <v>150003</v>
      </c>
      <c r="Z30" s="29">
        <f>+IF(X30&lt;&gt;0,+(Y30/X30)*100,0)</f>
        <v>-100</v>
      </c>
      <c r="AA30" s="30">
        <f>SUM(AA21:AA29)</f>
        <v>-200000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-2738023</v>
      </c>
      <c r="F41" s="34">
        <f t="shared" si="3"/>
        <v>-6477616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-4858227</v>
      </c>
      <c r="Y41" s="34">
        <f t="shared" si="3"/>
        <v>4858227</v>
      </c>
      <c r="Z41" s="35">
        <f>+IF(X41&lt;&gt;0,+(Y41/X41)*100,0)</f>
        <v>-100</v>
      </c>
      <c r="AA41" s="36">
        <f>+AA17+AA30+AA39</f>
        <v>-6477616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-2738023</v>
      </c>
      <c r="F43" s="46">
        <f t="shared" si="4"/>
        <v>-6477616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-4858227</v>
      </c>
      <c r="Y43" s="46">
        <f t="shared" si="4"/>
        <v>4858227</v>
      </c>
      <c r="Z43" s="47">
        <f>+IF(X43&lt;&gt;0,+(Y43/X43)*100,0)</f>
        <v>-100</v>
      </c>
      <c r="AA43" s="48">
        <f t="shared" si="4"/>
        <v>-6477616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14280</v>
      </c>
      <c r="D6" s="18"/>
      <c r="E6" s="19"/>
      <c r="F6" s="20"/>
      <c r="G6" s="20"/>
      <c r="H6" s="20">
        <v>2202</v>
      </c>
      <c r="I6" s="20"/>
      <c r="J6" s="20">
        <v>2202</v>
      </c>
      <c r="K6" s="20"/>
      <c r="L6" s="20">
        <v>6000</v>
      </c>
      <c r="M6" s="20">
        <v>398</v>
      </c>
      <c r="N6" s="20">
        <v>6398</v>
      </c>
      <c r="O6" s="20"/>
      <c r="P6" s="20"/>
      <c r="Q6" s="20"/>
      <c r="R6" s="20"/>
      <c r="S6" s="20"/>
      <c r="T6" s="20"/>
      <c r="U6" s="20"/>
      <c r="V6" s="20"/>
      <c r="W6" s="20">
        <v>8600</v>
      </c>
      <c r="X6" s="20"/>
      <c r="Y6" s="20">
        <v>8600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3794697</v>
      </c>
      <c r="D7" s="18"/>
      <c r="E7" s="19">
        <v>1989780</v>
      </c>
      <c r="F7" s="20">
        <v>1737525</v>
      </c>
      <c r="G7" s="20">
        <v>445132</v>
      </c>
      <c r="H7" s="20">
        <v>343896</v>
      </c>
      <c r="I7" s="20">
        <v>327905</v>
      </c>
      <c r="J7" s="20">
        <v>1116933</v>
      </c>
      <c r="K7" s="20">
        <v>344844</v>
      </c>
      <c r="L7" s="20">
        <v>327065</v>
      </c>
      <c r="M7" s="20">
        <v>306976</v>
      </c>
      <c r="N7" s="20">
        <v>978885</v>
      </c>
      <c r="O7" s="20">
        <v>278054</v>
      </c>
      <c r="P7" s="20">
        <v>222260</v>
      </c>
      <c r="Q7" s="20">
        <v>375806</v>
      </c>
      <c r="R7" s="20">
        <v>876120</v>
      </c>
      <c r="S7" s="20"/>
      <c r="T7" s="20"/>
      <c r="U7" s="20"/>
      <c r="V7" s="20"/>
      <c r="W7" s="20">
        <v>2971938</v>
      </c>
      <c r="X7" s="20">
        <v>1391433</v>
      </c>
      <c r="Y7" s="20">
        <v>1580505</v>
      </c>
      <c r="Z7" s="21">
        <v>113.58829350748474</v>
      </c>
      <c r="AA7" s="22">
        <v>1737525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103656</v>
      </c>
      <c r="F8" s="20">
        <v>73656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67742</v>
      </c>
      <c r="Y8" s="20">
        <v>-67742</v>
      </c>
      <c r="Z8" s="21">
        <v>-100</v>
      </c>
      <c r="AA8" s="22">
        <v>73656</v>
      </c>
    </row>
    <row r="9" spans="1:27" x14ac:dyDescent="0.25">
      <c r="A9" s="23" t="s">
        <v>37</v>
      </c>
      <c r="B9" s="17" t="s">
        <v>38</v>
      </c>
      <c r="C9" s="18">
        <v>9169904</v>
      </c>
      <c r="D9" s="18"/>
      <c r="E9" s="19">
        <v>8799204</v>
      </c>
      <c r="F9" s="20">
        <v>8799204</v>
      </c>
      <c r="G9" s="20">
        <v>7274208</v>
      </c>
      <c r="H9" s="20">
        <v>380000</v>
      </c>
      <c r="I9" s="20"/>
      <c r="J9" s="20">
        <v>7654208</v>
      </c>
      <c r="K9" s="20"/>
      <c r="L9" s="20">
        <v>686000</v>
      </c>
      <c r="M9" s="20"/>
      <c r="N9" s="20">
        <v>686000</v>
      </c>
      <c r="O9" s="20"/>
      <c r="P9" s="20">
        <v>459000</v>
      </c>
      <c r="Q9" s="20"/>
      <c r="R9" s="20">
        <v>459000</v>
      </c>
      <c r="S9" s="20"/>
      <c r="T9" s="20"/>
      <c r="U9" s="20"/>
      <c r="V9" s="20"/>
      <c r="W9" s="20">
        <v>8799208</v>
      </c>
      <c r="X9" s="20">
        <v>6980652</v>
      </c>
      <c r="Y9" s="20">
        <v>1818556</v>
      </c>
      <c r="Z9" s="21">
        <v>26.051377435803992</v>
      </c>
      <c r="AA9" s="22">
        <v>8799204</v>
      </c>
    </row>
    <row r="10" spans="1:27" x14ac:dyDescent="0.25">
      <c r="A10" s="23" t="s">
        <v>39</v>
      </c>
      <c r="B10" s="17" t="s">
        <v>38</v>
      </c>
      <c r="C10" s="18">
        <v>680000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-7956481</v>
      </c>
      <c r="D14" s="18"/>
      <c r="E14" s="19">
        <v>-10855908</v>
      </c>
      <c r="F14" s="20">
        <v>-12548663</v>
      </c>
      <c r="G14" s="20">
        <v>-1215653</v>
      </c>
      <c r="H14" s="20">
        <v>-20956</v>
      </c>
      <c r="I14" s="20">
        <v>-882411</v>
      </c>
      <c r="J14" s="20">
        <v>-2119020</v>
      </c>
      <c r="K14" s="20">
        <v>-316187</v>
      </c>
      <c r="L14" s="20">
        <v>-1455843</v>
      </c>
      <c r="M14" s="20">
        <v>-82476</v>
      </c>
      <c r="N14" s="20">
        <v>-1854506</v>
      </c>
      <c r="O14" s="20">
        <v>-85180</v>
      </c>
      <c r="P14" s="20">
        <v>-9090</v>
      </c>
      <c r="Q14" s="20">
        <v>-375188</v>
      </c>
      <c r="R14" s="20">
        <v>-469458</v>
      </c>
      <c r="S14" s="20"/>
      <c r="T14" s="20"/>
      <c r="U14" s="20"/>
      <c r="V14" s="20"/>
      <c r="W14" s="20">
        <v>-4442984</v>
      </c>
      <c r="X14" s="20">
        <v>-8758197</v>
      </c>
      <c r="Y14" s="20">
        <v>4315213</v>
      </c>
      <c r="Z14" s="21">
        <v>-49.270563336266591</v>
      </c>
      <c r="AA14" s="22">
        <v>-12548663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5702400</v>
      </c>
      <c r="D17" s="26">
        <f>SUM(D6:D16)</f>
        <v>0</v>
      </c>
      <c r="E17" s="27">
        <f t="shared" si="0"/>
        <v>36732</v>
      </c>
      <c r="F17" s="28">
        <f t="shared" si="0"/>
        <v>-1938278</v>
      </c>
      <c r="G17" s="28">
        <f t="shared" si="0"/>
        <v>6503687</v>
      </c>
      <c r="H17" s="28">
        <f t="shared" si="0"/>
        <v>705142</v>
      </c>
      <c r="I17" s="28">
        <f t="shared" si="0"/>
        <v>-554506</v>
      </c>
      <c r="J17" s="28">
        <f t="shared" si="0"/>
        <v>6654323</v>
      </c>
      <c r="K17" s="28">
        <f t="shared" si="0"/>
        <v>28657</v>
      </c>
      <c r="L17" s="28">
        <f t="shared" si="0"/>
        <v>-436778</v>
      </c>
      <c r="M17" s="28">
        <f t="shared" si="0"/>
        <v>224898</v>
      </c>
      <c r="N17" s="28">
        <f t="shared" si="0"/>
        <v>-183223</v>
      </c>
      <c r="O17" s="28">
        <f t="shared" si="0"/>
        <v>192874</v>
      </c>
      <c r="P17" s="28">
        <f t="shared" si="0"/>
        <v>672170</v>
      </c>
      <c r="Q17" s="28">
        <f t="shared" si="0"/>
        <v>618</v>
      </c>
      <c r="R17" s="28">
        <f t="shared" si="0"/>
        <v>865662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7336762</v>
      </c>
      <c r="X17" s="28">
        <f t="shared" si="0"/>
        <v>-318370</v>
      </c>
      <c r="Y17" s="28">
        <f t="shared" si="0"/>
        <v>7655132</v>
      </c>
      <c r="Z17" s="29">
        <f>+IF(X17&lt;&gt;0,+(Y17/X17)*100,0)</f>
        <v>-2404.4765524389859</v>
      </c>
      <c r="AA17" s="30">
        <f>SUM(AA6:AA16)</f>
        <v>-1938278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-512380</v>
      </c>
      <c r="D28" s="18"/>
      <c r="E28" s="19"/>
      <c r="F28" s="20"/>
      <c r="G28" s="20">
        <v>-173250</v>
      </c>
      <c r="H28" s="20"/>
      <c r="I28" s="20"/>
      <c r="J28" s="20">
        <v>-173250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-173250</v>
      </c>
      <c r="X28" s="20"/>
      <c r="Y28" s="20">
        <v>-173250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-512380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-173250</v>
      </c>
      <c r="H30" s="28">
        <f t="shared" si="1"/>
        <v>0</v>
      </c>
      <c r="I30" s="28">
        <f t="shared" si="1"/>
        <v>0</v>
      </c>
      <c r="J30" s="28">
        <f t="shared" si="1"/>
        <v>-173250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-173250</v>
      </c>
      <c r="X30" s="28">
        <f t="shared" si="1"/>
        <v>0</v>
      </c>
      <c r="Y30" s="28">
        <f t="shared" si="1"/>
        <v>-173250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5190020</v>
      </c>
      <c r="D41" s="32">
        <f>+D17+D30+D39</f>
        <v>0</v>
      </c>
      <c r="E41" s="33">
        <f t="shared" si="3"/>
        <v>36732</v>
      </c>
      <c r="F41" s="34">
        <f t="shared" si="3"/>
        <v>-1938278</v>
      </c>
      <c r="G41" s="34">
        <f t="shared" si="3"/>
        <v>6330437</v>
      </c>
      <c r="H41" s="34">
        <f t="shared" si="3"/>
        <v>705142</v>
      </c>
      <c r="I41" s="34">
        <f t="shared" si="3"/>
        <v>-554506</v>
      </c>
      <c r="J41" s="34">
        <f t="shared" si="3"/>
        <v>6481073</v>
      </c>
      <c r="K41" s="34">
        <f t="shared" si="3"/>
        <v>28657</v>
      </c>
      <c r="L41" s="34">
        <f t="shared" si="3"/>
        <v>-436778</v>
      </c>
      <c r="M41" s="34">
        <f t="shared" si="3"/>
        <v>224898</v>
      </c>
      <c r="N41" s="34">
        <f t="shared" si="3"/>
        <v>-183223</v>
      </c>
      <c r="O41" s="34">
        <f t="shared" si="3"/>
        <v>192874</v>
      </c>
      <c r="P41" s="34">
        <f t="shared" si="3"/>
        <v>672170</v>
      </c>
      <c r="Q41" s="34">
        <f t="shared" si="3"/>
        <v>618</v>
      </c>
      <c r="R41" s="34">
        <f t="shared" si="3"/>
        <v>865662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7163512</v>
      </c>
      <c r="X41" s="34">
        <f t="shared" si="3"/>
        <v>-318370</v>
      </c>
      <c r="Y41" s="34">
        <f t="shared" si="3"/>
        <v>7481882</v>
      </c>
      <c r="Z41" s="35">
        <f>+IF(X41&lt;&gt;0,+(Y41/X41)*100,0)</f>
        <v>-2350.0587366900149</v>
      </c>
      <c r="AA41" s="36">
        <f>+AA17+AA30+AA39</f>
        <v>-1938278</v>
      </c>
    </row>
    <row r="42" spans="1:27" x14ac:dyDescent="0.25">
      <c r="A42" s="23" t="s">
        <v>63</v>
      </c>
      <c r="B42" s="17" t="s">
        <v>64</v>
      </c>
      <c r="C42" s="32">
        <v>-123830690</v>
      </c>
      <c r="D42" s="32"/>
      <c r="E42" s="33">
        <v>-123830690</v>
      </c>
      <c r="F42" s="34">
        <v>-123830690</v>
      </c>
      <c r="G42" s="34">
        <v>-118634402</v>
      </c>
      <c r="H42" s="34">
        <f>+G43+H60</f>
        <v>-112295933</v>
      </c>
      <c r="I42" s="34">
        <f>+H43+I60</f>
        <v>-111590791</v>
      </c>
      <c r="J42" s="34">
        <f>+G42</f>
        <v>-118634402</v>
      </c>
      <c r="K42" s="34">
        <f>+I43+K60</f>
        <v>-112145297</v>
      </c>
      <c r="L42" s="34">
        <f>+K43+L60</f>
        <v>-112116640</v>
      </c>
      <c r="M42" s="34">
        <f>+L43+M60</f>
        <v>-112553418</v>
      </c>
      <c r="N42" s="34">
        <f>+K42</f>
        <v>-112145297</v>
      </c>
      <c r="O42" s="34">
        <f>+M43+O60</f>
        <v>-112328520</v>
      </c>
      <c r="P42" s="34">
        <f>+O43+P60</f>
        <v>-112135646</v>
      </c>
      <c r="Q42" s="34">
        <f>+P43+Q60</f>
        <v>-111463476</v>
      </c>
      <c r="R42" s="34">
        <f>+O42</f>
        <v>-112328520</v>
      </c>
      <c r="S42" s="34">
        <f>+Q43+S60</f>
        <v>-111462858</v>
      </c>
      <c r="T42" s="34">
        <f>+S43+T60</f>
        <v>-111462858</v>
      </c>
      <c r="U42" s="34">
        <f>+T43+U60</f>
        <v>-111462858</v>
      </c>
      <c r="V42" s="34">
        <f>+S42</f>
        <v>-111462858</v>
      </c>
      <c r="W42" s="34">
        <f>+G42</f>
        <v>-118634402</v>
      </c>
      <c r="X42" s="34">
        <v>-123830690</v>
      </c>
      <c r="Y42" s="34">
        <f>+W42-X42</f>
        <v>5196288</v>
      </c>
      <c r="Z42" s="35">
        <f>+IF(X42&lt;&gt;0,+(Y42/X42)*100,0)</f>
        <v>-4.1962844590464607</v>
      </c>
      <c r="AA42" s="36">
        <v>-123830690</v>
      </c>
    </row>
    <row r="43" spans="1:27" x14ac:dyDescent="0.25">
      <c r="A43" s="42" t="s">
        <v>65</v>
      </c>
      <c r="B43" s="43" t="s">
        <v>64</v>
      </c>
      <c r="C43" s="44">
        <f>+C41+C42</f>
        <v>-118640670</v>
      </c>
      <c r="D43" s="44">
        <f t="shared" ref="D43:AA43" si="4">+D41+D42</f>
        <v>0</v>
      </c>
      <c r="E43" s="45">
        <f t="shared" si="4"/>
        <v>-123793958</v>
      </c>
      <c r="F43" s="46">
        <f t="shared" si="4"/>
        <v>-125768968</v>
      </c>
      <c r="G43" s="46">
        <f t="shared" si="4"/>
        <v>-112303965</v>
      </c>
      <c r="H43" s="46">
        <f t="shared" si="4"/>
        <v>-111590791</v>
      </c>
      <c r="I43" s="46">
        <f t="shared" si="4"/>
        <v>-112145297</v>
      </c>
      <c r="J43" s="46">
        <f>+I43</f>
        <v>-112145297</v>
      </c>
      <c r="K43" s="46">
        <f t="shared" si="4"/>
        <v>-112116640</v>
      </c>
      <c r="L43" s="46">
        <f t="shared" si="4"/>
        <v>-112553418</v>
      </c>
      <c r="M43" s="46">
        <f t="shared" si="4"/>
        <v>-112328520</v>
      </c>
      <c r="N43" s="46">
        <f>+M43</f>
        <v>-112328520</v>
      </c>
      <c r="O43" s="46">
        <f t="shared" si="4"/>
        <v>-112135646</v>
      </c>
      <c r="P43" s="46">
        <f t="shared" si="4"/>
        <v>-111463476</v>
      </c>
      <c r="Q43" s="46">
        <f t="shared" si="4"/>
        <v>-111462858</v>
      </c>
      <c r="R43" s="46">
        <f>+Q43</f>
        <v>-111462858</v>
      </c>
      <c r="S43" s="46">
        <f t="shared" si="4"/>
        <v>-111462858</v>
      </c>
      <c r="T43" s="46">
        <f t="shared" si="4"/>
        <v>-111462858</v>
      </c>
      <c r="U43" s="46">
        <f t="shared" si="4"/>
        <v>-111462858</v>
      </c>
      <c r="V43" s="46">
        <f>+U43</f>
        <v>-111462858</v>
      </c>
      <c r="W43" s="46">
        <f>+V43</f>
        <v>-111462858</v>
      </c>
      <c r="X43" s="46">
        <f t="shared" si="4"/>
        <v>-124149060</v>
      </c>
      <c r="Y43" s="46">
        <f t="shared" si="4"/>
        <v>12678170</v>
      </c>
      <c r="Z43" s="47">
        <f>+IF(X43&lt;&gt;0,+(Y43/X43)*100,0)</f>
        <v>-10.21205476706791</v>
      </c>
      <c r="AA43" s="48">
        <f t="shared" si="4"/>
        <v>-125768968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-118634402</v>
      </c>
      <c r="H60">
        <v>8032</v>
      </c>
      <c r="J60">
        <v>-118634402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10065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12682</v>
      </c>
      <c r="Q6" s="20"/>
      <c r="R6" s="20">
        <v>12682</v>
      </c>
      <c r="S6" s="20"/>
      <c r="T6" s="20"/>
      <c r="U6" s="20"/>
      <c r="V6" s="20"/>
      <c r="W6" s="20">
        <v>12682</v>
      </c>
      <c r="X6" s="20"/>
      <c r="Y6" s="20">
        <v>12682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69978500</v>
      </c>
      <c r="D7" s="18"/>
      <c r="E7" s="19">
        <v>69741671</v>
      </c>
      <c r="F7" s="20">
        <v>70840929</v>
      </c>
      <c r="G7" s="20">
        <v>3227804</v>
      </c>
      <c r="H7" s="20">
        <v>4753523</v>
      </c>
      <c r="I7" s="20">
        <v>9603766</v>
      </c>
      <c r="J7" s="20">
        <v>17585093</v>
      </c>
      <c r="K7" s="20">
        <v>7486603</v>
      </c>
      <c r="L7" s="20">
        <v>6631544</v>
      </c>
      <c r="M7" s="20">
        <v>6839779</v>
      </c>
      <c r="N7" s="20">
        <v>20957926</v>
      </c>
      <c r="O7" s="20">
        <v>6953748</v>
      </c>
      <c r="P7" s="20">
        <v>7136177</v>
      </c>
      <c r="Q7" s="20">
        <v>7452732</v>
      </c>
      <c r="R7" s="20">
        <v>21542657</v>
      </c>
      <c r="S7" s="20"/>
      <c r="T7" s="20"/>
      <c r="U7" s="20"/>
      <c r="V7" s="20"/>
      <c r="W7" s="20">
        <v>60085676</v>
      </c>
      <c r="X7" s="20">
        <v>52581069</v>
      </c>
      <c r="Y7" s="20">
        <v>7504607</v>
      </c>
      <c r="Z7" s="21">
        <v>14.272450413665039</v>
      </c>
      <c r="AA7" s="22">
        <v>70840929</v>
      </c>
    </row>
    <row r="8" spans="1:27" x14ac:dyDescent="0.25">
      <c r="A8" s="23" t="s">
        <v>36</v>
      </c>
      <c r="B8" s="17" t="s">
        <v>32</v>
      </c>
      <c r="C8" s="18">
        <v>1853051</v>
      </c>
      <c r="D8" s="18"/>
      <c r="E8" s="19">
        <v>1588896</v>
      </c>
      <c r="F8" s="20">
        <v>266406</v>
      </c>
      <c r="G8" s="20">
        <v>88322</v>
      </c>
      <c r="H8" s="20">
        <v>125441</v>
      </c>
      <c r="I8" s="20">
        <v>115346</v>
      </c>
      <c r="J8" s="20">
        <v>329109</v>
      </c>
      <c r="K8" s="20">
        <v>109548</v>
      </c>
      <c r="L8" s="20">
        <v>94521</v>
      </c>
      <c r="M8" s="20">
        <v>98254</v>
      </c>
      <c r="N8" s="20">
        <v>302323</v>
      </c>
      <c r="O8" s="20">
        <v>592743</v>
      </c>
      <c r="P8" s="20">
        <v>150917</v>
      </c>
      <c r="Q8" s="20">
        <v>41332</v>
      </c>
      <c r="R8" s="20">
        <v>784992</v>
      </c>
      <c r="S8" s="20"/>
      <c r="T8" s="20"/>
      <c r="U8" s="20"/>
      <c r="V8" s="20"/>
      <c r="W8" s="20">
        <v>1416424</v>
      </c>
      <c r="X8" s="20">
        <v>662667</v>
      </c>
      <c r="Y8" s="20">
        <v>753757</v>
      </c>
      <c r="Z8" s="21">
        <v>113.74596894065949</v>
      </c>
      <c r="AA8" s="22">
        <v>266406</v>
      </c>
    </row>
    <row r="9" spans="1:27" x14ac:dyDescent="0.25">
      <c r="A9" s="23" t="s">
        <v>37</v>
      </c>
      <c r="B9" s="17" t="s">
        <v>38</v>
      </c>
      <c r="C9" s="18">
        <v>3255000</v>
      </c>
      <c r="D9" s="18"/>
      <c r="E9" s="19">
        <v>3159000</v>
      </c>
      <c r="F9" s="20">
        <v>3159000</v>
      </c>
      <c r="G9" s="20"/>
      <c r="H9" s="20">
        <v>790000</v>
      </c>
      <c r="I9" s="20"/>
      <c r="J9" s="20">
        <v>790000</v>
      </c>
      <c r="K9" s="20"/>
      <c r="L9" s="20">
        <v>1422000</v>
      </c>
      <c r="M9" s="20"/>
      <c r="N9" s="20">
        <v>1422000</v>
      </c>
      <c r="O9" s="20"/>
      <c r="P9" s="20">
        <v>947000</v>
      </c>
      <c r="Q9" s="20"/>
      <c r="R9" s="20">
        <v>947000</v>
      </c>
      <c r="S9" s="20"/>
      <c r="T9" s="20"/>
      <c r="U9" s="20"/>
      <c r="V9" s="20"/>
      <c r="W9" s="20">
        <v>3159000</v>
      </c>
      <c r="X9" s="20">
        <v>2369250</v>
      </c>
      <c r="Y9" s="20">
        <v>789750</v>
      </c>
      <c r="Z9" s="21">
        <v>33.333333333333329</v>
      </c>
      <c r="AA9" s="22">
        <v>3159000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1048227</v>
      </c>
      <c r="D11" s="18"/>
      <c r="E11" s="19"/>
      <c r="F11" s="20">
        <v>486709</v>
      </c>
      <c r="G11" s="20">
        <v>179306</v>
      </c>
      <c r="H11" s="20">
        <v>120755</v>
      </c>
      <c r="I11" s="20">
        <v>136103</v>
      </c>
      <c r="J11" s="20">
        <v>436164</v>
      </c>
      <c r="K11" s="20">
        <v>147029</v>
      </c>
      <c r="L11" s="20">
        <v>145175</v>
      </c>
      <c r="M11" s="20">
        <v>114661</v>
      </c>
      <c r="N11" s="20">
        <v>406865</v>
      </c>
      <c r="O11" s="20">
        <v>147423</v>
      </c>
      <c r="P11" s="20">
        <v>247060</v>
      </c>
      <c r="Q11" s="20">
        <v>171326</v>
      </c>
      <c r="R11" s="20">
        <v>565809</v>
      </c>
      <c r="S11" s="20"/>
      <c r="T11" s="20"/>
      <c r="U11" s="20"/>
      <c r="V11" s="20"/>
      <c r="W11" s="20">
        <v>1408838</v>
      </c>
      <c r="X11" s="20">
        <v>121677</v>
      </c>
      <c r="Y11" s="20">
        <v>1287161</v>
      </c>
      <c r="Z11" s="21">
        <v>1057.8507030909702</v>
      </c>
      <c r="AA11" s="22">
        <v>486709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-86722860</v>
      </c>
      <c r="D14" s="18"/>
      <c r="E14" s="19">
        <v>-175790801</v>
      </c>
      <c r="F14" s="20">
        <v>-169585284</v>
      </c>
      <c r="G14" s="20">
        <v>-7717058</v>
      </c>
      <c r="H14" s="20">
        <v>-7446208</v>
      </c>
      <c r="I14" s="20">
        <v>-6205322</v>
      </c>
      <c r="J14" s="20">
        <v>-21368588</v>
      </c>
      <c r="K14" s="20">
        <v>-7073989</v>
      </c>
      <c r="L14" s="20">
        <v>-2499554</v>
      </c>
      <c r="M14" s="20">
        <v>-6131389</v>
      </c>
      <c r="N14" s="20">
        <v>-15704932</v>
      </c>
      <c r="O14" s="20">
        <v>-5111913</v>
      </c>
      <c r="P14" s="20">
        <v>-3586068</v>
      </c>
      <c r="Q14" s="20">
        <v>-8124324</v>
      </c>
      <c r="R14" s="20">
        <v>-16822305</v>
      </c>
      <c r="S14" s="20"/>
      <c r="T14" s="20"/>
      <c r="U14" s="20"/>
      <c r="V14" s="20"/>
      <c r="W14" s="20">
        <v>-53895825</v>
      </c>
      <c r="X14" s="20">
        <v>-134334623</v>
      </c>
      <c r="Y14" s="20">
        <v>80438798</v>
      </c>
      <c r="Z14" s="21">
        <v>-59.879423638982487</v>
      </c>
      <c r="AA14" s="22">
        <v>-169585284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-300000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</v>
      </c>
      <c r="Y16" s="20">
        <v>75000</v>
      </c>
      <c r="Z16" s="21">
        <v>-100</v>
      </c>
      <c r="AA16" s="22">
        <v>-300000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-10578017</v>
      </c>
      <c r="D17" s="26">
        <f>SUM(D6:D16)</f>
        <v>0</v>
      </c>
      <c r="E17" s="27">
        <f t="shared" si="0"/>
        <v>-101301234</v>
      </c>
      <c r="F17" s="28">
        <f t="shared" si="0"/>
        <v>-95132240</v>
      </c>
      <c r="G17" s="28">
        <f t="shared" si="0"/>
        <v>-4221626</v>
      </c>
      <c r="H17" s="28">
        <f t="shared" si="0"/>
        <v>-1656489</v>
      </c>
      <c r="I17" s="28">
        <f t="shared" si="0"/>
        <v>3649893</v>
      </c>
      <c r="J17" s="28">
        <f t="shared" si="0"/>
        <v>-2228222</v>
      </c>
      <c r="K17" s="28">
        <f t="shared" si="0"/>
        <v>669191</v>
      </c>
      <c r="L17" s="28">
        <f t="shared" si="0"/>
        <v>5793686</v>
      </c>
      <c r="M17" s="28">
        <f t="shared" si="0"/>
        <v>921305</v>
      </c>
      <c r="N17" s="28">
        <f t="shared" si="0"/>
        <v>7384182</v>
      </c>
      <c r="O17" s="28">
        <f t="shared" si="0"/>
        <v>2582001</v>
      </c>
      <c r="P17" s="28">
        <f t="shared" si="0"/>
        <v>4907768</v>
      </c>
      <c r="Q17" s="28">
        <f t="shared" si="0"/>
        <v>-458934</v>
      </c>
      <c r="R17" s="28">
        <f t="shared" si="0"/>
        <v>7030835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12186795</v>
      </c>
      <c r="X17" s="28">
        <f t="shared" si="0"/>
        <v>-78674960</v>
      </c>
      <c r="Y17" s="28">
        <f t="shared" si="0"/>
        <v>90861755</v>
      </c>
      <c r="Z17" s="29">
        <f>+IF(X17&lt;&gt;0,+(Y17/X17)*100,0)</f>
        <v>-115.49005553990747</v>
      </c>
      <c r="AA17" s="30">
        <f>SUM(AA6:AA16)</f>
        <v>-95132240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-911533</v>
      </c>
      <c r="D28" s="18"/>
      <c r="E28" s="19">
        <v>-500000</v>
      </c>
      <c r="F28" s="20">
        <v>-500000</v>
      </c>
      <c r="G28" s="20"/>
      <c r="H28" s="20"/>
      <c r="I28" s="20"/>
      <c r="J28" s="20"/>
      <c r="K28" s="20"/>
      <c r="L28" s="20"/>
      <c r="M28" s="20">
        <v>-295729</v>
      </c>
      <c r="N28" s="20">
        <v>-295729</v>
      </c>
      <c r="O28" s="20"/>
      <c r="P28" s="20"/>
      <c r="Q28" s="20"/>
      <c r="R28" s="20"/>
      <c r="S28" s="20"/>
      <c r="T28" s="20"/>
      <c r="U28" s="20"/>
      <c r="V28" s="20"/>
      <c r="W28" s="20">
        <v>-295729</v>
      </c>
      <c r="X28" s="20">
        <v>-375003</v>
      </c>
      <c r="Y28" s="20">
        <v>79274</v>
      </c>
      <c r="Z28" s="21">
        <v>-21.139564216819597</v>
      </c>
      <c r="AA28" s="22">
        <v>-500000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-911533</v>
      </c>
      <c r="D30" s="26">
        <f t="shared" ref="D30:Y30" si="1">SUM(D21:D29)</f>
        <v>0</v>
      </c>
      <c r="E30" s="27">
        <f t="shared" si="1"/>
        <v>-500000</v>
      </c>
      <c r="F30" s="28">
        <f t="shared" si="1"/>
        <v>-500000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-295729</v>
      </c>
      <c r="N30" s="28">
        <f t="shared" si="1"/>
        <v>-295729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-295729</v>
      </c>
      <c r="X30" s="28">
        <f t="shared" si="1"/>
        <v>-375003</v>
      </c>
      <c r="Y30" s="28">
        <f t="shared" si="1"/>
        <v>79274</v>
      </c>
      <c r="Z30" s="29">
        <f>+IF(X30&lt;&gt;0,+(Y30/X30)*100,0)</f>
        <v>-21.139564216819597</v>
      </c>
      <c r="AA30" s="30">
        <f>SUM(AA21:AA29)</f>
        <v>-500000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-16510145</v>
      </c>
      <c r="D38" s="18"/>
      <c r="E38" s="19"/>
      <c r="F38" s="20"/>
      <c r="G38" s="20">
        <v>-1183156</v>
      </c>
      <c r="H38" s="20">
        <v>-955812</v>
      </c>
      <c r="I38" s="20">
        <v>-1014423</v>
      </c>
      <c r="J38" s="20">
        <v>-3153391</v>
      </c>
      <c r="K38" s="20">
        <v>-563388</v>
      </c>
      <c r="L38" s="20"/>
      <c r="M38" s="20">
        <v>703881</v>
      </c>
      <c r="N38" s="20">
        <v>140493</v>
      </c>
      <c r="O38" s="20">
        <v>-538378</v>
      </c>
      <c r="P38" s="20">
        <v>-163351</v>
      </c>
      <c r="Q38" s="20">
        <v>-185659</v>
      </c>
      <c r="R38" s="20">
        <v>-887388</v>
      </c>
      <c r="S38" s="20"/>
      <c r="T38" s="20"/>
      <c r="U38" s="20"/>
      <c r="V38" s="20"/>
      <c r="W38" s="20">
        <v>-3900286</v>
      </c>
      <c r="X38" s="20"/>
      <c r="Y38" s="20">
        <v>-3900286</v>
      </c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-16510145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-1183156</v>
      </c>
      <c r="H39" s="28">
        <f t="shared" si="2"/>
        <v>-955812</v>
      </c>
      <c r="I39" s="28">
        <f t="shared" si="2"/>
        <v>-1014423</v>
      </c>
      <c r="J39" s="28">
        <f t="shared" si="2"/>
        <v>-3153391</v>
      </c>
      <c r="K39" s="28">
        <f t="shared" si="2"/>
        <v>-563388</v>
      </c>
      <c r="L39" s="28">
        <f t="shared" si="2"/>
        <v>0</v>
      </c>
      <c r="M39" s="28">
        <f t="shared" si="2"/>
        <v>703881</v>
      </c>
      <c r="N39" s="28">
        <f t="shared" si="2"/>
        <v>140493</v>
      </c>
      <c r="O39" s="28">
        <f t="shared" si="2"/>
        <v>-538378</v>
      </c>
      <c r="P39" s="28">
        <f t="shared" si="2"/>
        <v>-163351</v>
      </c>
      <c r="Q39" s="28">
        <f t="shared" si="2"/>
        <v>-185659</v>
      </c>
      <c r="R39" s="28">
        <f t="shared" si="2"/>
        <v>-887388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-3900286</v>
      </c>
      <c r="X39" s="28">
        <f t="shared" si="2"/>
        <v>0</v>
      </c>
      <c r="Y39" s="28">
        <f t="shared" si="2"/>
        <v>-3900286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-27999695</v>
      </c>
      <c r="D41" s="32">
        <f>+D17+D30+D39</f>
        <v>0</v>
      </c>
      <c r="E41" s="33">
        <f t="shared" si="3"/>
        <v>-101801234</v>
      </c>
      <c r="F41" s="34">
        <f t="shared" si="3"/>
        <v>-95632240</v>
      </c>
      <c r="G41" s="34">
        <f t="shared" si="3"/>
        <v>-5404782</v>
      </c>
      <c r="H41" s="34">
        <f t="shared" si="3"/>
        <v>-2612301</v>
      </c>
      <c r="I41" s="34">
        <f t="shared" si="3"/>
        <v>2635470</v>
      </c>
      <c r="J41" s="34">
        <f t="shared" si="3"/>
        <v>-5381613</v>
      </c>
      <c r="K41" s="34">
        <f t="shared" si="3"/>
        <v>105803</v>
      </c>
      <c r="L41" s="34">
        <f t="shared" si="3"/>
        <v>5793686</v>
      </c>
      <c r="M41" s="34">
        <f t="shared" si="3"/>
        <v>1329457</v>
      </c>
      <c r="N41" s="34">
        <f t="shared" si="3"/>
        <v>7228946</v>
      </c>
      <c r="O41" s="34">
        <f t="shared" si="3"/>
        <v>2043623</v>
      </c>
      <c r="P41" s="34">
        <f t="shared" si="3"/>
        <v>4744417</v>
      </c>
      <c r="Q41" s="34">
        <f t="shared" si="3"/>
        <v>-644593</v>
      </c>
      <c r="R41" s="34">
        <f t="shared" si="3"/>
        <v>6143447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7990780</v>
      </c>
      <c r="X41" s="34">
        <f t="shared" si="3"/>
        <v>-79049963</v>
      </c>
      <c r="Y41" s="34">
        <f t="shared" si="3"/>
        <v>87040743</v>
      </c>
      <c r="Z41" s="35">
        <f>+IF(X41&lt;&gt;0,+(Y41/X41)*100,0)</f>
        <v>-110.1085183303628</v>
      </c>
      <c r="AA41" s="36">
        <f>+AA17+AA30+AA39</f>
        <v>-95632240</v>
      </c>
    </row>
    <row r="42" spans="1:27" x14ac:dyDescent="0.25">
      <c r="A42" s="23" t="s">
        <v>63</v>
      </c>
      <c r="B42" s="17" t="s">
        <v>64</v>
      </c>
      <c r="C42" s="32">
        <v>-144630689</v>
      </c>
      <c r="D42" s="32"/>
      <c r="E42" s="33">
        <v>-144630690</v>
      </c>
      <c r="F42" s="34">
        <v>-179778693</v>
      </c>
      <c r="G42" s="34">
        <v>-179778692</v>
      </c>
      <c r="H42" s="34">
        <f>+G43+H60</f>
        <v>-185183474</v>
      </c>
      <c r="I42" s="34">
        <f>+H43+I60</f>
        <v>-187795775</v>
      </c>
      <c r="J42" s="34">
        <f>+G42</f>
        <v>-179778692</v>
      </c>
      <c r="K42" s="34">
        <f>+I43+K60</f>
        <v>-185160305</v>
      </c>
      <c r="L42" s="34">
        <f>+K43+L60</f>
        <v>-185054502</v>
      </c>
      <c r="M42" s="34">
        <f>+L43+M60</f>
        <v>-179260816</v>
      </c>
      <c r="N42" s="34">
        <f>+K42</f>
        <v>-185160305</v>
      </c>
      <c r="O42" s="34">
        <f>+M43+O60</f>
        <v>-177931359</v>
      </c>
      <c r="P42" s="34">
        <f>+O43+P60</f>
        <v>-175887736</v>
      </c>
      <c r="Q42" s="34">
        <f>+P43+Q60</f>
        <v>-171143319</v>
      </c>
      <c r="R42" s="34">
        <f>+O42</f>
        <v>-177931359</v>
      </c>
      <c r="S42" s="34">
        <f>+Q43+S60</f>
        <v>-171787912</v>
      </c>
      <c r="T42" s="34">
        <f>+S43+T60</f>
        <v>-171787912</v>
      </c>
      <c r="U42" s="34">
        <f>+T43+U60</f>
        <v>-171787912</v>
      </c>
      <c r="V42" s="34">
        <f>+S42</f>
        <v>-171787912</v>
      </c>
      <c r="W42" s="34">
        <f>+G42</f>
        <v>-179778692</v>
      </c>
      <c r="X42" s="34">
        <v>-179778693</v>
      </c>
      <c r="Y42" s="34">
        <f>+W42-X42</f>
        <v>1</v>
      </c>
      <c r="Z42" s="35">
        <f>+IF(X42&lt;&gt;0,+(Y42/X42)*100,0)</f>
        <v>-5.5623944267967279E-7</v>
      </c>
      <c r="AA42" s="36">
        <v>-179778693</v>
      </c>
    </row>
    <row r="43" spans="1:27" x14ac:dyDescent="0.25">
      <c r="A43" s="42" t="s">
        <v>65</v>
      </c>
      <c r="B43" s="43" t="s">
        <v>64</v>
      </c>
      <c r="C43" s="44">
        <f>+C41+C42</f>
        <v>-172630384</v>
      </c>
      <c r="D43" s="44">
        <f t="shared" ref="D43:AA43" si="4">+D41+D42</f>
        <v>0</v>
      </c>
      <c r="E43" s="45">
        <f t="shared" si="4"/>
        <v>-246431924</v>
      </c>
      <c r="F43" s="46">
        <f t="shared" si="4"/>
        <v>-275410933</v>
      </c>
      <c r="G43" s="46">
        <f t="shared" si="4"/>
        <v>-185183474</v>
      </c>
      <c r="H43" s="46">
        <f t="shared" si="4"/>
        <v>-187795775</v>
      </c>
      <c r="I43" s="46">
        <f t="shared" si="4"/>
        <v>-185160305</v>
      </c>
      <c r="J43" s="46">
        <f>+I43</f>
        <v>-185160305</v>
      </c>
      <c r="K43" s="46">
        <f t="shared" si="4"/>
        <v>-185054502</v>
      </c>
      <c r="L43" s="46">
        <f t="shared" si="4"/>
        <v>-179260816</v>
      </c>
      <c r="M43" s="46">
        <f t="shared" si="4"/>
        <v>-177931359</v>
      </c>
      <c r="N43" s="46">
        <f>+M43</f>
        <v>-177931359</v>
      </c>
      <c r="O43" s="46">
        <f t="shared" si="4"/>
        <v>-175887736</v>
      </c>
      <c r="P43" s="46">
        <f t="shared" si="4"/>
        <v>-171143319</v>
      </c>
      <c r="Q43" s="46">
        <f t="shared" si="4"/>
        <v>-171787912</v>
      </c>
      <c r="R43" s="46">
        <f>+Q43</f>
        <v>-171787912</v>
      </c>
      <c r="S43" s="46">
        <f t="shared" si="4"/>
        <v>-171787912</v>
      </c>
      <c r="T43" s="46">
        <f t="shared" si="4"/>
        <v>-171787912</v>
      </c>
      <c r="U43" s="46">
        <f t="shared" si="4"/>
        <v>-171787912</v>
      </c>
      <c r="V43" s="46">
        <f>+U43</f>
        <v>-171787912</v>
      </c>
      <c r="W43" s="46">
        <f>+V43</f>
        <v>-171787912</v>
      </c>
      <c r="X43" s="46">
        <f t="shared" si="4"/>
        <v>-258828656</v>
      </c>
      <c r="Y43" s="46">
        <f t="shared" si="4"/>
        <v>87040744</v>
      </c>
      <c r="Z43" s="47">
        <f>+IF(X43&lt;&gt;0,+(Y43/X43)*100,0)</f>
        <v>-33.628712270560953</v>
      </c>
      <c r="AA43" s="48">
        <f t="shared" si="4"/>
        <v>-275410933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-179778692</v>
      </c>
      <c r="J60">
        <v>-179778692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3373344</v>
      </c>
      <c r="F7" s="20">
        <v>2959344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2219508</v>
      </c>
      <c r="Y7" s="20">
        <v>-2219508</v>
      </c>
      <c r="Z7" s="21">
        <v>-100</v>
      </c>
      <c r="AA7" s="22">
        <v>2959344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-515740</v>
      </c>
      <c r="D14" s="18"/>
      <c r="E14" s="19">
        <v>-13001807</v>
      </c>
      <c r="F14" s="20">
        <v>-17590807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-13193127</v>
      </c>
      <c r="Y14" s="20">
        <v>13193127</v>
      </c>
      <c r="Z14" s="21">
        <v>-100</v>
      </c>
      <c r="AA14" s="22">
        <v>-17590807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-990000</v>
      </c>
      <c r="F16" s="20">
        <v>-60000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-45000</v>
      </c>
      <c r="Y16" s="20">
        <v>45000</v>
      </c>
      <c r="Z16" s="21">
        <v>-100</v>
      </c>
      <c r="AA16" s="22">
        <v>-60000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-515740</v>
      </c>
      <c r="D17" s="26">
        <f>SUM(D6:D16)</f>
        <v>0</v>
      </c>
      <c r="E17" s="27">
        <f t="shared" si="0"/>
        <v>-10618463</v>
      </c>
      <c r="F17" s="28">
        <f t="shared" si="0"/>
        <v>-14691463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-11018619</v>
      </c>
      <c r="Y17" s="28">
        <f t="shared" si="0"/>
        <v>11018619</v>
      </c>
      <c r="Z17" s="29">
        <f>+IF(X17&lt;&gt;0,+(Y17/X17)*100,0)</f>
        <v>-100</v>
      </c>
      <c r="AA17" s="30">
        <f>SUM(AA6:AA16)</f>
        <v>-14691463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-2852000</v>
      </c>
      <c r="F28" s="20">
        <v>-2645000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-1983753</v>
      </c>
      <c r="Y28" s="20">
        <v>1983753</v>
      </c>
      <c r="Z28" s="21">
        <v>-100</v>
      </c>
      <c r="AA28" s="22">
        <v>-2645000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-2852000</v>
      </c>
      <c r="F30" s="28">
        <f t="shared" si="1"/>
        <v>-2645000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-1983753</v>
      </c>
      <c r="Y30" s="28">
        <f t="shared" si="1"/>
        <v>1983753</v>
      </c>
      <c r="Z30" s="29">
        <f>+IF(X30&lt;&gt;0,+(Y30/X30)*100,0)</f>
        <v>-100</v>
      </c>
      <c r="AA30" s="30">
        <f>SUM(AA21:AA29)</f>
        <v>-2645000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-515740</v>
      </c>
      <c r="D41" s="32">
        <f>+D17+D30+D39</f>
        <v>0</v>
      </c>
      <c r="E41" s="33">
        <f t="shared" si="3"/>
        <v>-13470463</v>
      </c>
      <c r="F41" s="34">
        <f t="shared" si="3"/>
        <v>-17336463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-13002372</v>
      </c>
      <c r="Y41" s="34">
        <f t="shared" si="3"/>
        <v>13002372</v>
      </c>
      <c r="Z41" s="35">
        <f>+IF(X41&lt;&gt;0,+(Y41/X41)*100,0)</f>
        <v>-100</v>
      </c>
      <c r="AA41" s="36">
        <f>+AA17+AA30+AA39</f>
        <v>-17336463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-515740</v>
      </c>
      <c r="D43" s="44">
        <f t="shared" ref="D43:AA43" si="4">+D41+D42</f>
        <v>0</v>
      </c>
      <c r="E43" s="45">
        <f t="shared" si="4"/>
        <v>-13470463</v>
      </c>
      <c r="F43" s="46">
        <f t="shared" si="4"/>
        <v>-17336463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-13002372</v>
      </c>
      <c r="Y43" s="46">
        <f t="shared" si="4"/>
        <v>13002372</v>
      </c>
      <c r="Z43" s="47">
        <f>+IF(X43&lt;&gt;0,+(Y43/X43)*100,0)</f>
        <v>-100</v>
      </c>
      <c r="AA43" s="48">
        <f t="shared" si="4"/>
        <v>-17336463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2355115</v>
      </c>
      <c r="D8" s="18"/>
      <c r="E8" s="19">
        <v>3053705</v>
      </c>
      <c r="F8" s="20">
        <v>2809409</v>
      </c>
      <c r="G8" s="20">
        <v>240561</v>
      </c>
      <c r="H8" s="20">
        <v>235216</v>
      </c>
      <c r="I8" s="20">
        <v>184677</v>
      </c>
      <c r="J8" s="20">
        <v>660454</v>
      </c>
      <c r="K8" s="20">
        <v>170167</v>
      </c>
      <c r="L8" s="20">
        <v>176944</v>
      </c>
      <c r="M8" s="20">
        <v>206283</v>
      </c>
      <c r="N8" s="20">
        <v>553394</v>
      </c>
      <c r="O8" s="20">
        <v>205872</v>
      </c>
      <c r="P8" s="20">
        <v>114478</v>
      </c>
      <c r="Q8" s="20"/>
      <c r="R8" s="20">
        <v>320350</v>
      </c>
      <c r="S8" s="20"/>
      <c r="T8" s="20"/>
      <c r="U8" s="20"/>
      <c r="V8" s="20"/>
      <c r="W8" s="20">
        <v>1534198</v>
      </c>
      <c r="X8" s="20">
        <v>2107053</v>
      </c>
      <c r="Y8" s="20">
        <v>-572855</v>
      </c>
      <c r="Z8" s="21">
        <v>-27.187498368574499</v>
      </c>
      <c r="AA8" s="22">
        <v>2809409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12114850</v>
      </c>
      <c r="F9" s="20">
        <v>12114850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9086139</v>
      </c>
      <c r="Y9" s="20">
        <v>-9086139</v>
      </c>
      <c r="Z9" s="21">
        <v>-100</v>
      </c>
      <c r="AA9" s="22">
        <v>12114850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-4887245</v>
      </c>
      <c r="D14" s="18"/>
      <c r="E14" s="19"/>
      <c r="F14" s="20"/>
      <c r="G14" s="20">
        <v>-556286</v>
      </c>
      <c r="H14" s="20">
        <v>-558200</v>
      </c>
      <c r="I14" s="20">
        <v>-384140</v>
      </c>
      <c r="J14" s="20">
        <v>-1498626</v>
      </c>
      <c r="K14" s="20">
        <v>-506083</v>
      </c>
      <c r="L14" s="20">
        <v>-497743</v>
      </c>
      <c r="M14" s="20">
        <v>-383525</v>
      </c>
      <c r="N14" s="20">
        <v>-1387351</v>
      </c>
      <c r="O14" s="20">
        <v>-383525</v>
      </c>
      <c r="P14" s="20">
        <v>-874621</v>
      </c>
      <c r="Q14" s="20">
        <v>-383525</v>
      </c>
      <c r="R14" s="20">
        <v>-1641671</v>
      </c>
      <c r="S14" s="20"/>
      <c r="T14" s="20"/>
      <c r="U14" s="20"/>
      <c r="V14" s="20"/>
      <c r="W14" s="20">
        <v>-4527648</v>
      </c>
      <c r="X14" s="20"/>
      <c r="Y14" s="20">
        <v>-4527648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-2532130</v>
      </c>
      <c r="D17" s="26">
        <f>SUM(D6:D16)</f>
        <v>0</v>
      </c>
      <c r="E17" s="27">
        <f t="shared" si="0"/>
        <v>15168555</v>
      </c>
      <c r="F17" s="28">
        <f t="shared" si="0"/>
        <v>14924259</v>
      </c>
      <c r="G17" s="28">
        <f t="shared" si="0"/>
        <v>-315725</v>
      </c>
      <c r="H17" s="28">
        <f t="shared" si="0"/>
        <v>-322984</v>
      </c>
      <c r="I17" s="28">
        <f t="shared" si="0"/>
        <v>-199463</v>
      </c>
      <c r="J17" s="28">
        <f t="shared" si="0"/>
        <v>-838172</v>
      </c>
      <c r="K17" s="28">
        <f t="shared" si="0"/>
        <v>-335916</v>
      </c>
      <c r="L17" s="28">
        <f t="shared" si="0"/>
        <v>-320799</v>
      </c>
      <c r="M17" s="28">
        <f t="shared" si="0"/>
        <v>-177242</v>
      </c>
      <c r="N17" s="28">
        <f t="shared" si="0"/>
        <v>-833957</v>
      </c>
      <c r="O17" s="28">
        <f t="shared" si="0"/>
        <v>-177653</v>
      </c>
      <c r="P17" s="28">
        <f t="shared" si="0"/>
        <v>-760143</v>
      </c>
      <c r="Q17" s="28">
        <f t="shared" si="0"/>
        <v>-383525</v>
      </c>
      <c r="R17" s="28">
        <f t="shared" si="0"/>
        <v>-1321321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-2993450</v>
      </c>
      <c r="X17" s="28">
        <f t="shared" si="0"/>
        <v>11193192</v>
      </c>
      <c r="Y17" s="28">
        <f t="shared" si="0"/>
        <v>-14186642</v>
      </c>
      <c r="Z17" s="29">
        <f>+IF(X17&lt;&gt;0,+(Y17/X17)*100,0)</f>
        <v>-126.74348836328369</v>
      </c>
      <c r="AA17" s="30">
        <f>SUM(AA6:AA16)</f>
        <v>14924259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-3140517</v>
      </c>
      <c r="D28" s="18"/>
      <c r="E28" s="19">
        <v>-5856260</v>
      </c>
      <c r="F28" s="20">
        <v>-1058957</v>
      </c>
      <c r="G28" s="20">
        <v>-385653</v>
      </c>
      <c r="H28" s="20">
        <v>-3108178</v>
      </c>
      <c r="I28" s="20"/>
      <c r="J28" s="20">
        <v>-3493831</v>
      </c>
      <c r="K28" s="20">
        <v>-426456</v>
      </c>
      <c r="L28" s="20">
        <v>-92160</v>
      </c>
      <c r="M28" s="20">
        <v>-281175</v>
      </c>
      <c r="N28" s="20">
        <v>-799791</v>
      </c>
      <c r="O28" s="20"/>
      <c r="P28" s="20"/>
      <c r="Q28" s="20"/>
      <c r="R28" s="20"/>
      <c r="S28" s="20"/>
      <c r="T28" s="20"/>
      <c r="U28" s="20"/>
      <c r="V28" s="20"/>
      <c r="W28" s="20">
        <v>-4293622</v>
      </c>
      <c r="X28" s="20">
        <v>-794214</v>
      </c>
      <c r="Y28" s="20">
        <v>-3499408</v>
      </c>
      <c r="Z28" s="21">
        <v>440.61273158116074</v>
      </c>
      <c r="AA28" s="22">
        <v>-1058957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-3140517</v>
      </c>
      <c r="D30" s="26">
        <f t="shared" ref="D30:Y30" si="1">SUM(D21:D29)</f>
        <v>0</v>
      </c>
      <c r="E30" s="27">
        <f t="shared" si="1"/>
        <v>-5856260</v>
      </c>
      <c r="F30" s="28">
        <f t="shared" si="1"/>
        <v>-1058957</v>
      </c>
      <c r="G30" s="28">
        <f t="shared" si="1"/>
        <v>-385653</v>
      </c>
      <c r="H30" s="28">
        <f t="shared" si="1"/>
        <v>-3108178</v>
      </c>
      <c r="I30" s="28">
        <f t="shared" si="1"/>
        <v>0</v>
      </c>
      <c r="J30" s="28">
        <f t="shared" si="1"/>
        <v>-3493831</v>
      </c>
      <c r="K30" s="28">
        <f t="shared" si="1"/>
        <v>-426456</v>
      </c>
      <c r="L30" s="28">
        <f t="shared" si="1"/>
        <v>-92160</v>
      </c>
      <c r="M30" s="28">
        <f t="shared" si="1"/>
        <v>-281175</v>
      </c>
      <c r="N30" s="28">
        <f t="shared" si="1"/>
        <v>-799791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-4293622</v>
      </c>
      <c r="X30" s="28">
        <f t="shared" si="1"/>
        <v>-794214</v>
      </c>
      <c r="Y30" s="28">
        <f t="shared" si="1"/>
        <v>-3499408</v>
      </c>
      <c r="Z30" s="29">
        <f>+IF(X30&lt;&gt;0,+(Y30/X30)*100,0)</f>
        <v>440.61273158116074</v>
      </c>
      <c r="AA30" s="30">
        <f>SUM(AA21:AA29)</f>
        <v>-1058957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-5672647</v>
      </c>
      <c r="D41" s="32">
        <f>+D17+D30+D39</f>
        <v>0</v>
      </c>
      <c r="E41" s="33">
        <f t="shared" si="3"/>
        <v>9312295</v>
      </c>
      <c r="F41" s="34">
        <f t="shared" si="3"/>
        <v>13865302</v>
      </c>
      <c r="G41" s="34">
        <f t="shared" si="3"/>
        <v>-701378</v>
      </c>
      <c r="H41" s="34">
        <f t="shared" si="3"/>
        <v>-3431162</v>
      </c>
      <c r="I41" s="34">
        <f t="shared" si="3"/>
        <v>-199463</v>
      </c>
      <c r="J41" s="34">
        <f t="shared" si="3"/>
        <v>-4332003</v>
      </c>
      <c r="K41" s="34">
        <f t="shared" si="3"/>
        <v>-762372</v>
      </c>
      <c r="L41" s="34">
        <f t="shared" si="3"/>
        <v>-412959</v>
      </c>
      <c r="M41" s="34">
        <f t="shared" si="3"/>
        <v>-458417</v>
      </c>
      <c r="N41" s="34">
        <f t="shared" si="3"/>
        <v>-1633748</v>
      </c>
      <c r="O41" s="34">
        <f t="shared" si="3"/>
        <v>-177653</v>
      </c>
      <c r="P41" s="34">
        <f t="shared" si="3"/>
        <v>-760143</v>
      </c>
      <c r="Q41" s="34">
        <f t="shared" si="3"/>
        <v>-383525</v>
      </c>
      <c r="R41" s="34">
        <f t="shared" si="3"/>
        <v>-1321321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-7287072</v>
      </c>
      <c r="X41" s="34">
        <f t="shared" si="3"/>
        <v>10398978</v>
      </c>
      <c r="Y41" s="34">
        <f t="shared" si="3"/>
        <v>-17686050</v>
      </c>
      <c r="Z41" s="35">
        <f>+IF(X41&lt;&gt;0,+(Y41/X41)*100,0)</f>
        <v>-170.07488620516364</v>
      </c>
      <c r="AA41" s="36">
        <f>+AA17+AA30+AA39</f>
        <v>13865302</v>
      </c>
    </row>
    <row r="42" spans="1:27" x14ac:dyDescent="0.25">
      <c r="A42" s="23" t="s">
        <v>63</v>
      </c>
      <c r="B42" s="17" t="s">
        <v>64</v>
      </c>
      <c r="C42" s="32">
        <v>-19594149</v>
      </c>
      <c r="D42" s="32"/>
      <c r="E42" s="33"/>
      <c r="F42" s="34"/>
      <c r="G42" s="34">
        <v>-25266796</v>
      </c>
      <c r="H42" s="34">
        <f>+G43+H60</f>
        <v>-25968174</v>
      </c>
      <c r="I42" s="34">
        <f>+H43+I60</f>
        <v>-29399336</v>
      </c>
      <c r="J42" s="34">
        <f>+G42</f>
        <v>-25266796</v>
      </c>
      <c r="K42" s="34">
        <f>+I43+K60</f>
        <v>-29598799</v>
      </c>
      <c r="L42" s="34">
        <f>+K43+L60</f>
        <v>-30361171</v>
      </c>
      <c r="M42" s="34">
        <f>+L43+M60</f>
        <v>-30774130</v>
      </c>
      <c r="N42" s="34">
        <f>+K42</f>
        <v>-29598799</v>
      </c>
      <c r="O42" s="34">
        <f>+M43+O60</f>
        <v>-31232547</v>
      </c>
      <c r="P42" s="34">
        <f>+O43+P60</f>
        <v>-31410200</v>
      </c>
      <c r="Q42" s="34">
        <f>+P43+Q60</f>
        <v>-32170343</v>
      </c>
      <c r="R42" s="34">
        <f>+O42</f>
        <v>-31232547</v>
      </c>
      <c r="S42" s="34">
        <f>+Q43+S60</f>
        <v>-32553868</v>
      </c>
      <c r="T42" s="34">
        <f>+S43+T60</f>
        <v>-32553868</v>
      </c>
      <c r="U42" s="34">
        <f>+T43+U60</f>
        <v>-32553868</v>
      </c>
      <c r="V42" s="34">
        <f>+S42</f>
        <v>-32553868</v>
      </c>
      <c r="W42" s="34">
        <f>+G42</f>
        <v>-25266796</v>
      </c>
      <c r="X42" s="34"/>
      <c r="Y42" s="34">
        <f>+W42-X42</f>
        <v>-25266796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-25266796</v>
      </c>
      <c r="D43" s="44">
        <f t="shared" ref="D43:AA43" si="4">+D41+D42</f>
        <v>0</v>
      </c>
      <c r="E43" s="45">
        <f t="shared" si="4"/>
        <v>9312295</v>
      </c>
      <c r="F43" s="46">
        <f t="shared" si="4"/>
        <v>13865302</v>
      </c>
      <c r="G43" s="46">
        <f t="shared" si="4"/>
        <v>-25968174</v>
      </c>
      <c r="H43" s="46">
        <f t="shared" si="4"/>
        <v>-29399336</v>
      </c>
      <c r="I43" s="46">
        <f t="shared" si="4"/>
        <v>-29598799</v>
      </c>
      <c r="J43" s="46">
        <f>+I43</f>
        <v>-29598799</v>
      </c>
      <c r="K43" s="46">
        <f t="shared" si="4"/>
        <v>-30361171</v>
      </c>
      <c r="L43" s="46">
        <f t="shared" si="4"/>
        <v>-30774130</v>
      </c>
      <c r="M43" s="46">
        <f t="shared" si="4"/>
        <v>-31232547</v>
      </c>
      <c r="N43" s="46">
        <f>+M43</f>
        <v>-31232547</v>
      </c>
      <c r="O43" s="46">
        <f t="shared" si="4"/>
        <v>-31410200</v>
      </c>
      <c r="P43" s="46">
        <f t="shared" si="4"/>
        <v>-32170343</v>
      </c>
      <c r="Q43" s="46">
        <f t="shared" si="4"/>
        <v>-32553868</v>
      </c>
      <c r="R43" s="46">
        <f>+Q43</f>
        <v>-32553868</v>
      </c>
      <c r="S43" s="46">
        <f t="shared" si="4"/>
        <v>-32553868</v>
      </c>
      <c r="T43" s="46">
        <f t="shared" si="4"/>
        <v>-32553868</v>
      </c>
      <c r="U43" s="46">
        <f t="shared" si="4"/>
        <v>-32553868</v>
      </c>
      <c r="V43" s="46">
        <f>+U43</f>
        <v>-32553868</v>
      </c>
      <c r="W43" s="46">
        <f>+V43</f>
        <v>-32553868</v>
      </c>
      <c r="X43" s="46">
        <f t="shared" si="4"/>
        <v>10398978</v>
      </c>
      <c r="Y43" s="46">
        <f t="shared" si="4"/>
        <v>-42952846</v>
      </c>
      <c r="Z43" s="47">
        <f>+IF(X43&lt;&gt;0,+(Y43/X43)*100,0)</f>
        <v>-413.04872459582089</v>
      </c>
      <c r="AA43" s="48">
        <f t="shared" si="4"/>
        <v>13865302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-25266796</v>
      </c>
      <c r="J60">
        <v>-25266796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-189877</v>
      </c>
      <c r="D7" s="18"/>
      <c r="E7" s="19">
        <v>3137021</v>
      </c>
      <c r="F7" s="20">
        <v>3375149</v>
      </c>
      <c r="G7" s="20">
        <v>-375707</v>
      </c>
      <c r="H7" s="20">
        <v>-383756</v>
      </c>
      <c r="I7" s="20">
        <v>-330243</v>
      </c>
      <c r="J7" s="20">
        <v>-1089706</v>
      </c>
      <c r="K7" s="20">
        <v>-521441</v>
      </c>
      <c r="L7" s="20">
        <v>-244721</v>
      </c>
      <c r="M7" s="20">
        <v>-242799</v>
      </c>
      <c r="N7" s="20">
        <v>-1008961</v>
      </c>
      <c r="O7" s="20">
        <v>-606512</v>
      </c>
      <c r="P7" s="20">
        <v>-355328</v>
      </c>
      <c r="Q7" s="20">
        <v>-496479</v>
      </c>
      <c r="R7" s="20">
        <v>-1458319</v>
      </c>
      <c r="S7" s="20"/>
      <c r="T7" s="20"/>
      <c r="U7" s="20"/>
      <c r="V7" s="20"/>
      <c r="W7" s="20">
        <v>-3556986</v>
      </c>
      <c r="X7" s="20">
        <v>2531367</v>
      </c>
      <c r="Y7" s="20">
        <v>-6088353</v>
      </c>
      <c r="Z7" s="21">
        <v>-240.51640872303386</v>
      </c>
      <c r="AA7" s="22">
        <v>3375149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-4585407</v>
      </c>
      <c r="F14" s="20">
        <v>-4585407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-3439080</v>
      </c>
      <c r="Y14" s="20">
        <v>3439080</v>
      </c>
      <c r="Z14" s="21">
        <v>-100</v>
      </c>
      <c r="AA14" s="22">
        <v>-4585407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-189877</v>
      </c>
      <c r="D17" s="26">
        <f>SUM(D6:D16)</f>
        <v>0</v>
      </c>
      <c r="E17" s="27">
        <f t="shared" si="0"/>
        <v>-1448386</v>
      </c>
      <c r="F17" s="28">
        <f t="shared" si="0"/>
        <v>-1210258</v>
      </c>
      <c r="G17" s="28">
        <f t="shared" si="0"/>
        <v>-375707</v>
      </c>
      <c r="H17" s="28">
        <f t="shared" si="0"/>
        <v>-383756</v>
      </c>
      <c r="I17" s="28">
        <f t="shared" si="0"/>
        <v>-330243</v>
      </c>
      <c r="J17" s="28">
        <f t="shared" si="0"/>
        <v>-1089706</v>
      </c>
      <c r="K17" s="28">
        <f t="shared" si="0"/>
        <v>-521441</v>
      </c>
      <c r="L17" s="28">
        <f t="shared" si="0"/>
        <v>-244721</v>
      </c>
      <c r="M17" s="28">
        <f t="shared" si="0"/>
        <v>-242799</v>
      </c>
      <c r="N17" s="28">
        <f t="shared" si="0"/>
        <v>-1008961</v>
      </c>
      <c r="O17" s="28">
        <f t="shared" si="0"/>
        <v>-606512</v>
      </c>
      <c r="P17" s="28">
        <f t="shared" si="0"/>
        <v>-355328</v>
      </c>
      <c r="Q17" s="28">
        <f t="shared" si="0"/>
        <v>-496479</v>
      </c>
      <c r="R17" s="28">
        <f t="shared" si="0"/>
        <v>-1458319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-3556986</v>
      </c>
      <c r="X17" s="28">
        <f t="shared" si="0"/>
        <v>-907713</v>
      </c>
      <c r="Y17" s="28">
        <f t="shared" si="0"/>
        <v>-2649273</v>
      </c>
      <c r="Z17" s="29">
        <f>+IF(X17&lt;&gt;0,+(Y17/X17)*100,0)</f>
        <v>291.86240584854465</v>
      </c>
      <c r="AA17" s="30">
        <f>SUM(AA6:AA16)</f>
        <v>-1210258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-189877</v>
      </c>
      <c r="D41" s="32">
        <f>+D17+D30+D39</f>
        <v>0</v>
      </c>
      <c r="E41" s="33">
        <f t="shared" si="3"/>
        <v>-1448386</v>
      </c>
      <c r="F41" s="34">
        <f t="shared" si="3"/>
        <v>-1210258</v>
      </c>
      <c r="G41" s="34">
        <f t="shared" si="3"/>
        <v>-375707</v>
      </c>
      <c r="H41" s="34">
        <f t="shared" si="3"/>
        <v>-383756</v>
      </c>
      <c r="I41" s="34">
        <f t="shared" si="3"/>
        <v>-330243</v>
      </c>
      <c r="J41" s="34">
        <f t="shared" si="3"/>
        <v>-1089706</v>
      </c>
      <c r="K41" s="34">
        <f t="shared" si="3"/>
        <v>-521441</v>
      </c>
      <c r="L41" s="34">
        <f t="shared" si="3"/>
        <v>-244721</v>
      </c>
      <c r="M41" s="34">
        <f t="shared" si="3"/>
        <v>-242799</v>
      </c>
      <c r="N41" s="34">
        <f t="shared" si="3"/>
        <v>-1008961</v>
      </c>
      <c r="O41" s="34">
        <f t="shared" si="3"/>
        <v>-606512</v>
      </c>
      <c r="P41" s="34">
        <f t="shared" si="3"/>
        <v>-355328</v>
      </c>
      <c r="Q41" s="34">
        <f t="shared" si="3"/>
        <v>-496479</v>
      </c>
      <c r="R41" s="34">
        <f t="shared" si="3"/>
        <v>-1458319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-3556986</v>
      </c>
      <c r="X41" s="34">
        <f t="shared" si="3"/>
        <v>-907713</v>
      </c>
      <c r="Y41" s="34">
        <f t="shared" si="3"/>
        <v>-2649273</v>
      </c>
      <c r="Z41" s="35">
        <f>+IF(X41&lt;&gt;0,+(Y41/X41)*100,0)</f>
        <v>291.86240584854465</v>
      </c>
      <c r="AA41" s="36">
        <f>+AA17+AA30+AA39</f>
        <v>-1210258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-375707</v>
      </c>
      <c r="I42" s="34">
        <f>+H43+I60</f>
        <v>-759463</v>
      </c>
      <c r="J42" s="34">
        <f>+G42</f>
        <v>0</v>
      </c>
      <c r="K42" s="34">
        <f>+I43+K60</f>
        <v>-1089706</v>
      </c>
      <c r="L42" s="34">
        <f>+K43+L60</f>
        <v>-1611147</v>
      </c>
      <c r="M42" s="34">
        <f>+L43+M60</f>
        <v>-1855868</v>
      </c>
      <c r="N42" s="34">
        <f>+K42</f>
        <v>-1089706</v>
      </c>
      <c r="O42" s="34">
        <f>+M43+O60</f>
        <v>-2098667</v>
      </c>
      <c r="P42" s="34">
        <f>+O43+P60</f>
        <v>-2705179</v>
      </c>
      <c r="Q42" s="34">
        <f>+P43+Q60</f>
        <v>-3060507</v>
      </c>
      <c r="R42" s="34">
        <f>+O42</f>
        <v>-2098667</v>
      </c>
      <c r="S42" s="34">
        <f>+Q43+S60</f>
        <v>-3556986</v>
      </c>
      <c r="T42" s="34">
        <f>+S43+T60</f>
        <v>-3556986</v>
      </c>
      <c r="U42" s="34">
        <f>+T43+U60</f>
        <v>-3556986</v>
      </c>
      <c r="V42" s="34">
        <f>+S42</f>
        <v>-3556986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-189877</v>
      </c>
      <c r="D43" s="44">
        <f t="shared" ref="D43:AA43" si="4">+D41+D42</f>
        <v>0</v>
      </c>
      <c r="E43" s="45">
        <f t="shared" si="4"/>
        <v>-1448386</v>
      </c>
      <c r="F43" s="46">
        <f t="shared" si="4"/>
        <v>-1210258</v>
      </c>
      <c r="G43" s="46">
        <f t="shared" si="4"/>
        <v>-375707</v>
      </c>
      <c r="H43" s="46">
        <f t="shared" si="4"/>
        <v>-759463</v>
      </c>
      <c r="I43" s="46">
        <f t="shared" si="4"/>
        <v>-1089706</v>
      </c>
      <c r="J43" s="46">
        <f>+I43</f>
        <v>-1089706</v>
      </c>
      <c r="K43" s="46">
        <f t="shared" si="4"/>
        <v>-1611147</v>
      </c>
      <c r="L43" s="46">
        <f t="shared" si="4"/>
        <v>-1855868</v>
      </c>
      <c r="M43" s="46">
        <f t="shared" si="4"/>
        <v>-2098667</v>
      </c>
      <c r="N43" s="46">
        <f>+M43</f>
        <v>-2098667</v>
      </c>
      <c r="O43" s="46">
        <f t="shared" si="4"/>
        <v>-2705179</v>
      </c>
      <c r="P43" s="46">
        <f t="shared" si="4"/>
        <v>-3060507</v>
      </c>
      <c r="Q43" s="46">
        <f t="shared" si="4"/>
        <v>-3556986</v>
      </c>
      <c r="R43" s="46">
        <f>+Q43</f>
        <v>-3556986</v>
      </c>
      <c r="S43" s="46">
        <f t="shared" si="4"/>
        <v>-3556986</v>
      </c>
      <c r="T43" s="46">
        <f t="shared" si="4"/>
        <v>-3556986</v>
      </c>
      <c r="U43" s="46">
        <f t="shared" si="4"/>
        <v>-3556986</v>
      </c>
      <c r="V43" s="46">
        <f>+U43</f>
        <v>-3556986</v>
      </c>
      <c r="W43" s="46">
        <f>+V43</f>
        <v>-3556986</v>
      </c>
      <c r="X43" s="46">
        <f t="shared" si="4"/>
        <v>-907713</v>
      </c>
      <c r="Y43" s="46">
        <f t="shared" si="4"/>
        <v>-2649273</v>
      </c>
      <c r="Z43" s="47">
        <f>+IF(X43&lt;&gt;0,+(Y43/X43)*100,0)</f>
        <v>291.86240584854465</v>
      </c>
      <c r="AA43" s="48">
        <f t="shared" si="4"/>
        <v>-1210258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5610</v>
      </c>
      <c r="D7" s="18"/>
      <c r="E7" s="19"/>
      <c r="F7" s="20"/>
      <c r="G7" s="20">
        <v>-5610</v>
      </c>
      <c r="H7" s="20">
        <v>700</v>
      </c>
      <c r="I7" s="20">
        <v>5610</v>
      </c>
      <c r="J7" s="20">
        <v>700</v>
      </c>
      <c r="K7" s="20"/>
      <c r="L7" s="20"/>
      <c r="M7" s="20"/>
      <c r="N7" s="20"/>
      <c r="O7" s="20">
        <v>5980</v>
      </c>
      <c r="P7" s="20"/>
      <c r="Q7" s="20"/>
      <c r="R7" s="20">
        <v>5980</v>
      </c>
      <c r="S7" s="20"/>
      <c r="T7" s="20"/>
      <c r="U7" s="20"/>
      <c r="V7" s="20"/>
      <c r="W7" s="20">
        <v>6680</v>
      </c>
      <c r="X7" s="20"/>
      <c r="Y7" s="20">
        <v>6680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5610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-5610</v>
      </c>
      <c r="H17" s="28">
        <f t="shared" si="0"/>
        <v>700</v>
      </c>
      <c r="I17" s="28">
        <f t="shared" si="0"/>
        <v>5610</v>
      </c>
      <c r="J17" s="28">
        <f t="shared" si="0"/>
        <v>700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5980</v>
      </c>
      <c r="P17" s="28">
        <f t="shared" si="0"/>
        <v>0</v>
      </c>
      <c r="Q17" s="28">
        <f t="shared" si="0"/>
        <v>0</v>
      </c>
      <c r="R17" s="28">
        <f t="shared" si="0"/>
        <v>5980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6680</v>
      </c>
      <c r="X17" s="28">
        <f t="shared" si="0"/>
        <v>0</v>
      </c>
      <c r="Y17" s="28">
        <f t="shared" si="0"/>
        <v>6680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5610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-5610</v>
      </c>
      <c r="H41" s="34">
        <f t="shared" si="3"/>
        <v>700</v>
      </c>
      <c r="I41" s="34">
        <f t="shared" si="3"/>
        <v>5610</v>
      </c>
      <c r="J41" s="34">
        <f t="shared" si="3"/>
        <v>700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5980</v>
      </c>
      <c r="P41" s="34">
        <f t="shared" si="3"/>
        <v>0</v>
      </c>
      <c r="Q41" s="34">
        <f t="shared" si="3"/>
        <v>0</v>
      </c>
      <c r="R41" s="34">
        <f t="shared" si="3"/>
        <v>5980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6680</v>
      </c>
      <c r="X41" s="34">
        <f t="shared" si="3"/>
        <v>0</v>
      </c>
      <c r="Y41" s="34">
        <f t="shared" si="3"/>
        <v>6680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-5610</v>
      </c>
      <c r="I42" s="34">
        <f>+H43+I60</f>
        <v>-4910</v>
      </c>
      <c r="J42" s="34">
        <f>+G42</f>
        <v>0</v>
      </c>
      <c r="K42" s="34">
        <f>+I43+K60</f>
        <v>700</v>
      </c>
      <c r="L42" s="34">
        <f>+K43+L60</f>
        <v>700</v>
      </c>
      <c r="M42" s="34">
        <f>+L43+M60</f>
        <v>700</v>
      </c>
      <c r="N42" s="34">
        <f>+K42</f>
        <v>700</v>
      </c>
      <c r="O42" s="34">
        <f>+M43+O60</f>
        <v>700</v>
      </c>
      <c r="P42" s="34">
        <f>+O43+P60</f>
        <v>6680</v>
      </c>
      <c r="Q42" s="34">
        <f>+P43+Q60</f>
        <v>6680</v>
      </c>
      <c r="R42" s="34">
        <f>+O42</f>
        <v>700</v>
      </c>
      <c r="S42" s="34">
        <f>+Q43+S60</f>
        <v>6680</v>
      </c>
      <c r="T42" s="34">
        <f>+S43+T60</f>
        <v>6680</v>
      </c>
      <c r="U42" s="34">
        <f>+T43+U60</f>
        <v>6680</v>
      </c>
      <c r="V42" s="34">
        <f>+S42</f>
        <v>6680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5610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-5610</v>
      </c>
      <c r="H43" s="46">
        <f t="shared" si="4"/>
        <v>-4910</v>
      </c>
      <c r="I43" s="46">
        <f t="shared" si="4"/>
        <v>700</v>
      </c>
      <c r="J43" s="46">
        <f>+I43</f>
        <v>700</v>
      </c>
      <c r="K43" s="46">
        <f t="shared" si="4"/>
        <v>700</v>
      </c>
      <c r="L43" s="46">
        <f t="shared" si="4"/>
        <v>700</v>
      </c>
      <c r="M43" s="46">
        <f t="shared" si="4"/>
        <v>700</v>
      </c>
      <c r="N43" s="46">
        <f>+M43</f>
        <v>700</v>
      </c>
      <c r="O43" s="46">
        <f t="shared" si="4"/>
        <v>6680</v>
      </c>
      <c r="P43" s="46">
        <f t="shared" si="4"/>
        <v>6680</v>
      </c>
      <c r="Q43" s="46">
        <f t="shared" si="4"/>
        <v>6680</v>
      </c>
      <c r="R43" s="46">
        <f>+Q43</f>
        <v>6680</v>
      </c>
      <c r="S43" s="46">
        <f t="shared" si="4"/>
        <v>6680</v>
      </c>
      <c r="T43" s="46">
        <f t="shared" si="4"/>
        <v>6680</v>
      </c>
      <c r="U43" s="46">
        <f t="shared" si="4"/>
        <v>6680</v>
      </c>
      <c r="V43" s="46">
        <f>+U43</f>
        <v>6680</v>
      </c>
      <c r="W43" s="46">
        <f>+V43</f>
        <v>6680</v>
      </c>
      <c r="X43" s="46">
        <f t="shared" si="4"/>
        <v>0</v>
      </c>
      <c r="Y43" s="46">
        <f t="shared" si="4"/>
        <v>6680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299338</v>
      </c>
      <c r="H7" s="20">
        <v>727093</v>
      </c>
      <c r="I7" s="20">
        <v>867511</v>
      </c>
      <c r="J7" s="20">
        <v>1893942</v>
      </c>
      <c r="K7" s="20">
        <v>983757</v>
      </c>
      <c r="L7" s="20">
        <v>983757</v>
      </c>
      <c r="M7" s="20">
        <v>773757</v>
      </c>
      <c r="N7" s="20">
        <v>2741271</v>
      </c>
      <c r="O7" s="20">
        <v>1139416</v>
      </c>
      <c r="P7" s="20">
        <v>773757</v>
      </c>
      <c r="Q7" s="20"/>
      <c r="R7" s="20">
        <v>1913173</v>
      </c>
      <c r="S7" s="20"/>
      <c r="T7" s="20"/>
      <c r="U7" s="20"/>
      <c r="V7" s="20"/>
      <c r="W7" s="20">
        <v>6548386</v>
      </c>
      <c r="X7" s="20"/>
      <c r="Y7" s="20">
        <v>6548386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299338</v>
      </c>
      <c r="H17" s="28">
        <f t="shared" si="0"/>
        <v>727093</v>
      </c>
      <c r="I17" s="28">
        <f t="shared" si="0"/>
        <v>867511</v>
      </c>
      <c r="J17" s="28">
        <f t="shared" si="0"/>
        <v>1893942</v>
      </c>
      <c r="K17" s="28">
        <f t="shared" si="0"/>
        <v>983757</v>
      </c>
      <c r="L17" s="28">
        <f t="shared" si="0"/>
        <v>983757</v>
      </c>
      <c r="M17" s="28">
        <f t="shared" si="0"/>
        <v>773757</v>
      </c>
      <c r="N17" s="28">
        <f t="shared" si="0"/>
        <v>2741271</v>
      </c>
      <c r="O17" s="28">
        <f t="shared" si="0"/>
        <v>1139416</v>
      </c>
      <c r="P17" s="28">
        <f t="shared" si="0"/>
        <v>773757</v>
      </c>
      <c r="Q17" s="28">
        <f t="shared" si="0"/>
        <v>0</v>
      </c>
      <c r="R17" s="28">
        <f t="shared" si="0"/>
        <v>1913173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6548386</v>
      </c>
      <c r="X17" s="28">
        <f t="shared" si="0"/>
        <v>0</v>
      </c>
      <c r="Y17" s="28">
        <f t="shared" si="0"/>
        <v>6548386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299338</v>
      </c>
      <c r="H41" s="34">
        <f t="shared" si="3"/>
        <v>727093</v>
      </c>
      <c r="I41" s="34">
        <f t="shared" si="3"/>
        <v>867511</v>
      </c>
      <c r="J41" s="34">
        <f t="shared" si="3"/>
        <v>1893942</v>
      </c>
      <c r="K41" s="34">
        <f t="shared" si="3"/>
        <v>983757</v>
      </c>
      <c r="L41" s="34">
        <f t="shared" si="3"/>
        <v>983757</v>
      </c>
      <c r="M41" s="34">
        <f t="shared" si="3"/>
        <v>773757</v>
      </c>
      <c r="N41" s="34">
        <f t="shared" si="3"/>
        <v>2741271</v>
      </c>
      <c r="O41" s="34">
        <f t="shared" si="3"/>
        <v>1139416</v>
      </c>
      <c r="P41" s="34">
        <f t="shared" si="3"/>
        <v>773757</v>
      </c>
      <c r="Q41" s="34">
        <f t="shared" si="3"/>
        <v>0</v>
      </c>
      <c r="R41" s="34">
        <f t="shared" si="3"/>
        <v>1913173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6548386</v>
      </c>
      <c r="X41" s="34">
        <f t="shared" si="3"/>
        <v>0</v>
      </c>
      <c r="Y41" s="34">
        <f t="shared" si="3"/>
        <v>6548386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299338</v>
      </c>
      <c r="I42" s="34">
        <f>+H43+I60</f>
        <v>1026431</v>
      </c>
      <c r="J42" s="34">
        <f>+G42</f>
        <v>0</v>
      </c>
      <c r="K42" s="34">
        <f>+I43+K60</f>
        <v>1893942</v>
      </c>
      <c r="L42" s="34">
        <f>+K43+L60</f>
        <v>2877699</v>
      </c>
      <c r="M42" s="34">
        <f>+L43+M60</f>
        <v>3861456</v>
      </c>
      <c r="N42" s="34">
        <f>+K42</f>
        <v>1893942</v>
      </c>
      <c r="O42" s="34">
        <f>+M43+O60</f>
        <v>4635213</v>
      </c>
      <c r="P42" s="34">
        <f>+O43+P60</f>
        <v>5774629</v>
      </c>
      <c r="Q42" s="34">
        <f>+P43+Q60</f>
        <v>6548386</v>
      </c>
      <c r="R42" s="34">
        <f>+O42</f>
        <v>4635213</v>
      </c>
      <c r="S42" s="34">
        <f>+Q43+S60</f>
        <v>6548386</v>
      </c>
      <c r="T42" s="34">
        <f>+S43+T60</f>
        <v>6548386</v>
      </c>
      <c r="U42" s="34">
        <f>+T43+U60</f>
        <v>6548386</v>
      </c>
      <c r="V42" s="34">
        <f>+S42</f>
        <v>6548386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299338</v>
      </c>
      <c r="H43" s="46">
        <f t="shared" si="4"/>
        <v>1026431</v>
      </c>
      <c r="I43" s="46">
        <f t="shared" si="4"/>
        <v>1893942</v>
      </c>
      <c r="J43" s="46">
        <f>+I43</f>
        <v>1893942</v>
      </c>
      <c r="K43" s="46">
        <f t="shared" si="4"/>
        <v>2877699</v>
      </c>
      <c r="L43" s="46">
        <f t="shared" si="4"/>
        <v>3861456</v>
      </c>
      <c r="M43" s="46">
        <f t="shared" si="4"/>
        <v>4635213</v>
      </c>
      <c r="N43" s="46">
        <f>+M43</f>
        <v>4635213</v>
      </c>
      <c r="O43" s="46">
        <f t="shared" si="4"/>
        <v>5774629</v>
      </c>
      <c r="P43" s="46">
        <f t="shared" si="4"/>
        <v>6548386</v>
      </c>
      <c r="Q43" s="46">
        <f t="shared" si="4"/>
        <v>6548386</v>
      </c>
      <c r="R43" s="46">
        <f>+Q43</f>
        <v>6548386</v>
      </c>
      <c r="S43" s="46">
        <f t="shared" si="4"/>
        <v>6548386</v>
      </c>
      <c r="T43" s="46">
        <f t="shared" si="4"/>
        <v>6548386</v>
      </c>
      <c r="U43" s="46">
        <f t="shared" si="4"/>
        <v>6548386</v>
      </c>
      <c r="V43" s="46">
        <f>+U43</f>
        <v>6548386</v>
      </c>
      <c r="W43" s="46">
        <f>+V43</f>
        <v>6548386</v>
      </c>
      <c r="X43" s="46">
        <f t="shared" si="4"/>
        <v>0</v>
      </c>
      <c r="Y43" s="46">
        <f t="shared" si="4"/>
        <v>6548386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429209</v>
      </c>
      <c r="D7" s="18"/>
      <c r="E7" s="19">
        <v>651187</v>
      </c>
      <c r="F7" s="20">
        <v>754327</v>
      </c>
      <c r="G7" s="20">
        <v>-362277</v>
      </c>
      <c r="H7" s="20">
        <v>44795</v>
      </c>
      <c r="I7" s="20">
        <v>475954</v>
      </c>
      <c r="J7" s="20">
        <v>158472</v>
      </c>
      <c r="K7" s="20">
        <v>39390</v>
      </c>
      <c r="L7" s="20">
        <v>68253</v>
      </c>
      <c r="M7" s="20">
        <v>43508</v>
      </c>
      <c r="N7" s="20">
        <v>151151</v>
      </c>
      <c r="O7" s="20">
        <v>46964</v>
      </c>
      <c r="P7" s="20">
        <v>52024</v>
      </c>
      <c r="Q7" s="20">
        <v>57577</v>
      </c>
      <c r="R7" s="20">
        <v>156565</v>
      </c>
      <c r="S7" s="20"/>
      <c r="T7" s="20"/>
      <c r="U7" s="20"/>
      <c r="V7" s="20"/>
      <c r="W7" s="20">
        <v>466188</v>
      </c>
      <c r="X7" s="20">
        <v>565749</v>
      </c>
      <c r="Y7" s="20">
        <v>-99561</v>
      </c>
      <c r="Z7" s="21">
        <v>-17.598086784068553</v>
      </c>
      <c r="AA7" s="22">
        <v>754327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-507840</v>
      </c>
      <c r="F14" s="20">
        <v>-450340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-337752</v>
      </c>
      <c r="Y14" s="20">
        <v>337752</v>
      </c>
      <c r="Z14" s="21">
        <v>-100</v>
      </c>
      <c r="AA14" s="22">
        <v>-450340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429209</v>
      </c>
      <c r="D17" s="26">
        <f>SUM(D6:D16)</f>
        <v>0</v>
      </c>
      <c r="E17" s="27">
        <f t="shared" si="0"/>
        <v>143347</v>
      </c>
      <c r="F17" s="28">
        <f t="shared" si="0"/>
        <v>303987</v>
      </c>
      <c r="G17" s="28">
        <f t="shared" si="0"/>
        <v>-362277</v>
      </c>
      <c r="H17" s="28">
        <f t="shared" si="0"/>
        <v>44795</v>
      </c>
      <c r="I17" s="28">
        <f t="shared" si="0"/>
        <v>475954</v>
      </c>
      <c r="J17" s="28">
        <f t="shared" si="0"/>
        <v>158472</v>
      </c>
      <c r="K17" s="28">
        <f t="shared" si="0"/>
        <v>39390</v>
      </c>
      <c r="L17" s="28">
        <f t="shared" si="0"/>
        <v>68253</v>
      </c>
      <c r="M17" s="28">
        <f t="shared" si="0"/>
        <v>43508</v>
      </c>
      <c r="N17" s="28">
        <f t="shared" si="0"/>
        <v>151151</v>
      </c>
      <c r="O17" s="28">
        <f t="shared" si="0"/>
        <v>46964</v>
      </c>
      <c r="P17" s="28">
        <f t="shared" si="0"/>
        <v>52024</v>
      </c>
      <c r="Q17" s="28">
        <f t="shared" si="0"/>
        <v>57577</v>
      </c>
      <c r="R17" s="28">
        <f t="shared" si="0"/>
        <v>156565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466188</v>
      </c>
      <c r="X17" s="28">
        <f t="shared" si="0"/>
        <v>227997</v>
      </c>
      <c r="Y17" s="28">
        <f t="shared" si="0"/>
        <v>238191</v>
      </c>
      <c r="Z17" s="29">
        <f>+IF(X17&lt;&gt;0,+(Y17/X17)*100,0)</f>
        <v>104.47111146199293</v>
      </c>
      <c r="AA17" s="30">
        <f>SUM(AA6:AA16)</f>
        <v>303987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429209</v>
      </c>
      <c r="D41" s="32">
        <f>+D17+D30+D39</f>
        <v>0</v>
      </c>
      <c r="E41" s="33">
        <f t="shared" si="3"/>
        <v>143347</v>
      </c>
      <c r="F41" s="34">
        <f t="shared" si="3"/>
        <v>303987</v>
      </c>
      <c r="G41" s="34">
        <f t="shared" si="3"/>
        <v>-362277</v>
      </c>
      <c r="H41" s="34">
        <f t="shared" si="3"/>
        <v>44795</v>
      </c>
      <c r="I41" s="34">
        <f t="shared" si="3"/>
        <v>475954</v>
      </c>
      <c r="J41" s="34">
        <f t="shared" si="3"/>
        <v>158472</v>
      </c>
      <c r="K41" s="34">
        <f t="shared" si="3"/>
        <v>39390</v>
      </c>
      <c r="L41" s="34">
        <f t="shared" si="3"/>
        <v>68253</v>
      </c>
      <c r="M41" s="34">
        <f t="shared" si="3"/>
        <v>43508</v>
      </c>
      <c r="N41" s="34">
        <f t="shared" si="3"/>
        <v>151151</v>
      </c>
      <c r="O41" s="34">
        <f t="shared" si="3"/>
        <v>46964</v>
      </c>
      <c r="P41" s="34">
        <f t="shared" si="3"/>
        <v>52024</v>
      </c>
      <c r="Q41" s="34">
        <f t="shared" si="3"/>
        <v>57577</v>
      </c>
      <c r="R41" s="34">
        <f t="shared" si="3"/>
        <v>156565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466188</v>
      </c>
      <c r="X41" s="34">
        <f t="shared" si="3"/>
        <v>227997</v>
      </c>
      <c r="Y41" s="34">
        <f t="shared" si="3"/>
        <v>238191</v>
      </c>
      <c r="Z41" s="35">
        <f>+IF(X41&lt;&gt;0,+(Y41/X41)*100,0)</f>
        <v>104.47111146199293</v>
      </c>
      <c r="AA41" s="36">
        <f>+AA17+AA30+AA39</f>
        <v>303987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-362277</v>
      </c>
      <c r="I42" s="34">
        <f>+H43+I60</f>
        <v>-317482</v>
      </c>
      <c r="J42" s="34">
        <f>+G42</f>
        <v>0</v>
      </c>
      <c r="K42" s="34">
        <f>+I43+K60</f>
        <v>158472</v>
      </c>
      <c r="L42" s="34">
        <f>+K43+L60</f>
        <v>197862</v>
      </c>
      <c r="M42" s="34">
        <f>+L43+M60</f>
        <v>266115</v>
      </c>
      <c r="N42" s="34">
        <f>+K42</f>
        <v>158472</v>
      </c>
      <c r="O42" s="34">
        <f>+M43+O60</f>
        <v>309623</v>
      </c>
      <c r="P42" s="34">
        <f>+O43+P60</f>
        <v>356587</v>
      </c>
      <c r="Q42" s="34">
        <f>+P43+Q60</f>
        <v>408611</v>
      </c>
      <c r="R42" s="34">
        <f>+O42</f>
        <v>309623</v>
      </c>
      <c r="S42" s="34">
        <f>+Q43+S60</f>
        <v>466188</v>
      </c>
      <c r="T42" s="34">
        <f>+S43+T60</f>
        <v>466188</v>
      </c>
      <c r="U42" s="34">
        <f>+T43+U60</f>
        <v>466188</v>
      </c>
      <c r="V42" s="34">
        <f>+S42</f>
        <v>466188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429209</v>
      </c>
      <c r="D43" s="44">
        <f t="shared" ref="D43:AA43" si="4">+D41+D42</f>
        <v>0</v>
      </c>
      <c r="E43" s="45">
        <f t="shared" si="4"/>
        <v>143347</v>
      </c>
      <c r="F43" s="46">
        <f t="shared" si="4"/>
        <v>303987</v>
      </c>
      <c r="G43" s="46">
        <f t="shared" si="4"/>
        <v>-362277</v>
      </c>
      <c r="H43" s="46">
        <f t="shared" si="4"/>
        <v>-317482</v>
      </c>
      <c r="I43" s="46">
        <f t="shared" si="4"/>
        <v>158472</v>
      </c>
      <c r="J43" s="46">
        <f>+I43</f>
        <v>158472</v>
      </c>
      <c r="K43" s="46">
        <f t="shared" si="4"/>
        <v>197862</v>
      </c>
      <c r="L43" s="46">
        <f t="shared" si="4"/>
        <v>266115</v>
      </c>
      <c r="M43" s="46">
        <f t="shared" si="4"/>
        <v>309623</v>
      </c>
      <c r="N43" s="46">
        <f>+M43</f>
        <v>309623</v>
      </c>
      <c r="O43" s="46">
        <f t="shared" si="4"/>
        <v>356587</v>
      </c>
      <c r="P43" s="46">
        <f t="shared" si="4"/>
        <v>408611</v>
      </c>
      <c r="Q43" s="46">
        <f t="shared" si="4"/>
        <v>466188</v>
      </c>
      <c r="R43" s="46">
        <f>+Q43</f>
        <v>466188</v>
      </c>
      <c r="S43" s="46">
        <f t="shared" si="4"/>
        <v>466188</v>
      </c>
      <c r="T43" s="46">
        <f t="shared" si="4"/>
        <v>466188</v>
      </c>
      <c r="U43" s="46">
        <f t="shared" si="4"/>
        <v>466188</v>
      </c>
      <c r="V43" s="46">
        <f>+U43</f>
        <v>466188</v>
      </c>
      <c r="W43" s="46">
        <f>+V43</f>
        <v>466188</v>
      </c>
      <c r="X43" s="46">
        <f t="shared" si="4"/>
        <v>227997</v>
      </c>
      <c r="Y43" s="46">
        <f t="shared" si="4"/>
        <v>238191</v>
      </c>
      <c r="Z43" s="47">
        <f>+IF(X43&lt;&gt;0,+(Y43/X43)*100,0)</f>
        <v>104.47111146199293</v>
      </c>
      <c r="AA43" s="48">
        <f t="shared" si="4"/>
        <v>303987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854874</v>
      </c>
      <c r="D7" s="18"/>
      <c r="E7" s="19">
        <v>1472364</v>
      </c>
      <c r="F7" s="20">
        <v>1472364</v>
      </c>
      <c r="G7" s="20">
        <v>83923</v>
      </c>
      <c r="H7" s="20">
        <v>66777</v>
      </c>
      <c r="I7" s="20">
        <v>65980</v>
      </c>
      <c r="J7" s="20">
        <v>216680</v>
      </c>
      <c r="K7" s="20">
        <v>68647</v>
      </c>
      <c r="L7" s="20">
        <v>48542</v>
      </c>
      <c r="M7" s="20">
        <v>49806</v>
      </c>
      <c r="N7" s="20">
        <v>166995</v>
      </c>
      <c r="O7" s="20">
        <v>64825</v>
      </c>
      <c r="P7" s="20">
        <v>60126</v>
      </c>
      <c r="Q7" s="20">
        <v>68776</v>
      </c>
      <c r="R7" s="20">
        <v>193727</v>
      </c>
      <c r="S7" s="20"/>
      <c r="T7" s="20"/>
      <c r="U7" s="20"/>
      <c r="V7" s="20"/>
      <c r="W7" s="20">
        <v>577402</v>
      </c>
      <c r="X7" s="20">
        <v>1104273</v>
      </c>
      <c r="Y7" s="20">
        <v>-526871</v>
      </c>
      <c r="Z7" s="21">
        <v>-47.71202410998005</v>
      </c>
      <c r="AA7" s="22">
        <v>1472364</v>
      </c>
    </row>
    <row r="8" spans="1:27" x14ac:dyDescent="0.25">
      <c r="A8" s="23" t="s">
        <v>36</v>
      </c>
      <c r="B8" s="17" t="s">
        <v>32</v>
      </c>
      <c r="C8" s="18">
        <v>108318</v>
      </c>
      <c r="D8" s="18"/>
      <c r="E8" s="19">
        <v>433164</v>
      </c>
      <c r="F8" s="20">
        <v>462404</v>
      </c>
      <c r="G8" s="20">
        <v>9295</v>
      </c>
      <c r="H8" s="20">
        <v>15072</v>
      </c>
      <c r="I8" s="20">
        <v>11972</v>
      </c>
      <c r="J8" s="20">
        <v>36339</v>
      </c>
      <c r="K8" s="20">
        <v>16029</v>
      </c>
      <c r="L8" s="20">
        <v>15626</v>
      </c>
      <c r="M8" s="20">
        <v>9122</v>
      </c>
      <c r="N8" s="20">
        <v>40777</v>
      </c>
      <c r="O8" s="20">
        <v>10348</v>
      </c>
      <c r="P8" s="20">
        <v>10259</v>
      </c>
      <c r="Q8" s="20">
        <v>14329</v>
      </c>
      <c r="R8" s="20">
        <v>34936</v>
      </c>
      <c r="S8" s="20"/>
      <c r="T8" s="20"/>
      <c r="U8" s="20"/>
      <c r="V8" s="20"/>
      <c r="W8" s="20">
        <v>112052</v>
      </c>
      <c r="X8" s="20">
        <v>336569</v>
      </c>
      <c r="Y8" s="20">
        <v>-224517</v>
      </c>
      <c r="Z8" s="21">
        <v>-66.707569621682325</v>
      </c>
      <c r="AA8" s="22">
        <v>462404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5496000</v>
      </c>
      <c r="F9" s="20">
        <v>19621635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9772254</v>
      </c>
      <c r="Y9" s="20">
        <v>-9772254</v>
      </c>
      <c r="Z9" s="21">
        <v>-100</v>
      </c>
      <c r="AA9" s="22">
        <v>19621635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-3356058</v>
      </c>
      <c r="D14" s="18"/>
      <c r="E14" s="19">
        <v>-6896739</v>
      </c>
      <c r="F14" s="20">
        <v>-6864024</v>
      </c>
      <c r="G14" s="20">
        <v>-343807</v>
      </c>
      <c r="H14" s="20">
        <v>-387070</v>
      </c>
      <c r="I14" s="20">
        <v>-357290</v>
      </c>
      <c r="J14" s="20">
        <v>-1088167</v>
      </c>
      <c r="K14" s="20">
        <v>-422583</v>
      </c>
      <c r="L14" s="20">
        <v>-238225</v>
      </c>
      <c r="M14" s="20">
        <v>-373642</v>
      </c>
      <c r="N14" s="20">
        <v>-1034450</v>
      </c>
      <c r="O14" s="20">
        <v>-478812</v>
      </c>
      <c r="P14" s="20">
        <v>-428179</v>
      </c>
      <c r="Q14" s="20">
        <v>-464208</v>
      </c>
      <c r="R14" s="20">
        <v>-1371199</v>
      </c>
      <c r="S14" s="20"/>
      <c r="T14" s="20"/>
      <c r="U14" s="20"/>
      <c r="V14" s="20"/>
      <c r="W14" s="20">
        <v>-3493816</v>
      </c>
      <c r="X14" s="20">
        <v>-5173272</v>
      </c>
      <c r="Y14" s="20">
        <v>1679456</v>
      </c>
      <c r="Z14" s="21">
        <v>-32.464096223821208</v>
      </c>
      <c r="AA14" s="22">
        <v>-6864024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-2392866</v>
      </c>
      <c r="D17" s="26">
        <f>SUM(D6:D16)</f>
        <v>0</v>
      </c>
      <c r="E17" s="27">
        <f t="shared" si="0"/>
        <v>504789</v>
      </c>
      <c r="F17" s="28">
        <f t="shared" si="0"/>
        <v>14692379</v>
      </c>
      <c r="G17" s="28">
        <f t="shared" si="0"/>
        <v>-250589</v>
      </c>
      <c r="H17" s="28">
        <f t="shared" si="0"/>
        <v>-305221</v>
      </c>
      <c r="I17" s="28">
        <f t="shared" si="0"/>
        <v>-279338</v>
      </c>
      <c r="J17" s="28">
        <f t="shared" si="0"/>
        <v>-835148</v>
      </c>
      <c r="K17" s="28">
        <f t="shared" si="0"/>
        <v>-337907</v>
      </c>
      <c r="L17" s="28">
        <f t="shared" si="0"/>
        <v>-174057</v>
      </c>
      <c r="M17" s="28">
        <f t="shared" si="0"/>
        <v>-314714</v>
      </c>
      <c r="N17" s="28">
        <f t="shared" si="0"/>
        <v>-826678</v>
      </c>
      <c r="O17" s="28">
        <f t="shared" si="0"/>
        <v>-403639</v>
      </c>
      <c r="P17" s="28">
        <f t="shared" si="0"/>
        <v>-357794</v>
      </c>
      <c r="Q17" s="28">
        <f t="shared" si="0"/>
        <v>-381103</v>
      </c>
      <c r="R17" s="28">
        <f t="shared" si="0"/>
        <v>-1142536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-2804362</v>
      </c>
      <c r="X17" s="28">
        <f t="shared" si="0"/>
        <v>6039824</v>
      </c>
      <c r="Y17" s="28">
        <f t="shared" si="0"/>
        <v>-8844186</v>
      </c>
      <c r="Z17" s="29">
        <f>+IF(X17&lt;&gt;0,+(Y17/X17)*100,0)</f>
        <v>-146.43118739883812</v>
      </c>
      <c r="AA17" s="30">
        <f>SUM(AA6:AA16)</f>
        <v>14692379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>
        <v>-5433</v>
      </c>
      <c r="N28" s="20">
        <v>-5433</v>
      </c>
      <c r="O28" s="20">
        <v>-5433</v>
      </c>
      <c r="P28" s="20">
        <v>-5433</v>
      </c>
      <c r="Q28" s="20">
        <v>-5433</v>
      </c>
      <c r="R28" s="20">
        <v>-16299</v>
      </c>
      <c r="S28" s="20"/>
      <c r="T28" s="20"/>
      <c r="U28" s="20"/>
      <c r="V28" s="20"/>
      <c r="W28" s="20">
        <v>-21732</v>
      </c>
      <c r="X28" s="20"/>
      <c r="Y28" s="20">
        <v>-21732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-5433</v>
      </c>
      <c r="N30" s="28">
        <f t="shared" si="1"/>
        <v>-5433</v>
      </c>
      <c r="O30" s="28">
        <f t="shared" si="1"/>
        <v>-5433</v>
      </c>
      <c r="P30" s="28">
        <f t="shared" si="1"/>
        <v>-5433</v>
      </c>
      <c r="Q30" s="28">
        <f t="shared" si="1"/>
        <v>-5433</v>
      </c>
      <c r="R30" s="28">
        <f t="shared" si="1"/>
        <v>-16299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-21732</v>
      </c>
      <c r="X30" s="28">
        <f t="shared" si="1"/>
        <v>0</v>
      </c>
      <c r="Y30" s="28">
        <f t="shared" si="1"/>
        <v>-21732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-2392866</v>
      </c>
      <c r="D41" s="32">
        <f>+D17+D30+D39</f>
        <v>0</v>
      </c>
      <c r="E41" s="33">
        <f t="shared" si="3"/>
        <v>504789</v>
      </c>
      <c r="F41" s="34">
        <f t="shared" si="3"/>
        <v>14692379</v>
      </c>
      <c r="G41" s="34">
        <f t="shared" si="3"/>
        <v>-250589</v>
      </c>
      <c r="H41" s="34">
        <f t="shared" si="3"/>
        <v>-305221</v>
      </c>
      <c r="I41" s="34">
        <f t="shared" si="3"/>
        <v>-279338</v>
      </c>
      <c r="J41" s="34">
        <f t="shared" si="3"/>
        <v>-835148</v>
      </c>
      <c r="K41" s="34">
        <f t="shared" si="3"/>
        <v>-337907</v>
      </c>
      <c r="L41" s="34">
        <f t="shared" si="3"/>
        <v>-174057</v>
      </c>
      <c r="M41" s="34">
        <f t="shared" si="3"/>
        <v>-320147</v>
      </c>
      <c r="N41" s="34">
        <f t="shared" si="3"/>
        <v>-832111</v>
      </c>
      <c r="O41" s="34">
        <f t="shared" si="3"/>
        <v>-409072</v>
      </c>
      <c r="P41" s="34">
        <f t="shared" si="3"/>
        <v>-363227</v>
      </c>
      <c r="Q41" s="34">
        <f t="shared" si="3"/>
        <v>-386536</v>
      </c>
      <c r="R41" s="34">
        <f t="shared" si="3"/>
        <v>-1158835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-2826094</v>
      </c>
      <c r="X41" s="34">
        <f t="shared" si="3"/>
        <v>6039824</v>
      </c>
      <c r="Y41" s="34">
        <f t="shared" si="3"/>
        <v>-8865918</v>
      </c>
      <c r="Z41" s="35">
        <f>+IF(X41&lt;&gt;0,+(Y41/X41)*100,0)</f>
        <v>-146.79099920792393</v>
      </c>
      <c r="AA41" s="36">
        <f>+AA17+AA30+AA39</f>
        <v>14692379</v>
      </c>
    </row>
    <row r="42" spans="1:27" x14ac:dyDescent="0.25">
      <c r="A42" s="23" t="s">
        <v>63</v>
      </c>
      <c r="B42" s="17" t="s">
        <v>64</v>
      </c>
      <c r="C42" s="32">
        <v>409338</v>
      </c>
      <c r="D42" s="32"/>
      <c r="E42" s="33">
        <v>428168</v>
      </c>
      <c r="F42" s="34">
        <v>-1983598</v>
      </c>
      <c r="G42" s="34">
        <v>-1983598</v>
      </c>
      <c r="H42" s="34">
        <f>+G43+H60</f>
        <v>-2234187</v>
      </c>
      <c r="I42" s="34">
        <f>+H43+I60</f>
        <v>-2539408</v>
      </c>
      <c r="J42" s="34">
        <f>+G42</f>
        <v>-1983598</v>
      </c>
      <c r="K42" s="34">
        <f>+I43+K60</f>
        <v>-2818746</v>
      </c>
      <c r="L42" s="34">
        <f>+K43+L60</f>
        <v>-3156653</v>
      </c>
      <c r="M42" s="34">
        <f>+L43+M60</f>
        <v>-3330710</v>
      </c>
      <c r="N42" s="34">
        <f>+K42</f>
        <v>-2818746</v>
      </c>
      <c r="O42" s="34">
        <f>+M43+O60</f>
        <v>-3650857</v>
      </c>
      <c r="P42" s="34">
        <f>+O43+P60</f>
        <v>-4059929</v>
      </c>
      <c r="Q42" s="34">
        <f>+P43+Q60</f>
        <v>-4423156</v>
      </c>
      <c r="R42" s="34">
        <f>+O42</f>
        <v>-3650857</v>
      </c>
      <c r="S42" s="34">
        <f>+Q43+S60</f>
        <v>-4809692</v>
      </c>
      <c r="T42" s="34">
        <f>+S43+T60</f>
        <v>-4809692</v>
      </c>
      <c r="U42" s="34">
        <f>+T43+U60</f>
        <v>-4809692</v>
      </c>
      <c r="V42" s="34">
        <f>+S42</f>
        <v>-4809692</v>
      </c>
      <c r="W42" s="34">
        <f>+G42</f>
        <v>-1983598</v>
      </c>
      <c r="X42" s="34">
        <v>-1983598</v>
      </c>
      <c r="Y42" s="34">
        <f>+W42-X42</f>
        <v>0</v>
      </c>
      <c r="Z42" s="35">
        <f>+IF(X42&lt;&gt;0,+(Y42/X42)*100,0)</f>
        <v>0</v>
      </c>
      <c r="AA42" s="36">
        <v>-1983598</v>
      </c>
    </row>
    <row r="43" spans="1:27" x14ac:dyDescent="0.25">
      <c r="A43" s="42" t="s">
        <v>65</v>
      </c>
      <c r="B43" s="43" t="s">
        <v>64</v>
      </c>
      <c r="C43" s="44">
        <f>+C41+C42</f>
        <v>-1983528</v>
      </c>
      <c r="D43" s="44">
        <f t="shared" ref="D43:AA43" si="4">+D41+D42</f>
        <v>0</v>
      </c>
      <c r="E43" s="45">
        <f t="shared" si="4"/>
        <v>932957</v>
      </c>
      <c r="F43" s="46">
        <f t="shared" si="4"/>
        <v>12708781</v>
      </c>
      <c r="G43" s="46">
        <f t="shared" si="4"/>
        <v>-2234187</v>
      </c>
      <c r="H43" s="46">
        <f t="shared" si="4"/>
        <v>-2539408</v>
      </c>
      <c r="I43" s="46">
        <f t="shared" si="4"/>
        <v>-2818746</v>
      </c>
      <c r="J43" s="46">
        <f>+I43</f>
        <v>-2818746</v>
      </c>
      <c r="K43" s="46">
        <f t="shared" si="4"/>
        <v>-3156653</v>
      </c>
      <c r="L43" s="46">
        <f t="shared" si="4"/>
        <v>-3330710</v>
      </c>
      <c r="M43" s="46">
        <f t="shared" si="4"/>
        <v>-3650857</v>
      </c>
      <c r="N43" s="46">
        <f>+M43</f>
        <v>-3650857</v>
      </c>
      <c r="O43" s="46">
        <f t="shared" si="4"/>
        <v>-4059929</v>
      </c>
      <c r="P43" s="46">
        <f t="shared" si="4"/>
        <v>-4423156</v>
      </c>
      <c r="Q43" s="46">
        <f t="shared" si="4"/>
        <v>-4809692</v>
      </c>
      <c r="R43" s="46">
        <f>+Q43</f>
        <v>-4809692</v>
      </c>
      <c r="S43" s="46">
        <f t="shared" si="4"/>
        <v>-4809692</v>
      </c>
      <c r="T43" s="46">
        <f t="shared" si="4"/>
        <v>-4809692</v>
      </c>
      <c r="U43" s="46">
        <f t="shared" si="4"/>
        <v>-4809692</v>
      </c>
      <c r="V43" s="46">
        <f>+U43</f>
        <v>-4809692</v>
      </c>
      <c r="W43" s="46">
        <f>+V43</f>
        <v>-4809692</v>
      </c>
      <c r="X43" s="46">
        <f t="shared" si="4"/>
        <v>4056226</v>
      </c>
      <c r="Y43" s="46">
        <f t="shared" si="4"/>
        <v>-8865918</v>
      </c>
      <c r="Z43" s="47">
        <f>+IF(X43&lt;&gt;0,+(Y43/X43)*100,0)</f>
        <v>-218.5755428814864</v>
      </c>
      <c r="AA43" s="48">
        <f t="shared" si="4"/>
        <v>12708781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-1983598</v>
      </c>
      <c r="J60">
        <v>-1983598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-575000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-575000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-575000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-575000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93049</v>
      </c>
      <c r="D7" s="18"/>
      <c r="E7" s="19">
        <v>259262</v>
      </c>
      <c r="F7" s="20">
        <v>259262</v>
      </c>
      <c r="G7" s="20">
        <v>92400</v>
      </c>
      <c r="H7" s="20">
        <v>82639</v>
      </c>
      <c r="I7" s="20">
        <v>79914</v>
      </c>
      <c r="J7" s="20">
        <v>254953</v>
      </c>
      <c r="K7" s="20">
        <v>84677</v>
      </c>
      <c r="L7" s="20">
        <v>99231</v>
      </c>
      <c r="M7" s="20">
        <v>77190</v>
      </c>
      <c r="N7" s="20">
        <v>261098</v>
      </c>
      <c r="O7" s="20">
        <v>79082</v>
      </c>
      <c r="P7" s="20">
        <v>122570</v>
      </c>
      <c r="Q7" s="20">
        <v>114697</v>
      </c>
      <c r="R7" s="20">
        <v>316349</v>
      </c>
      <c r="S7" s="20"/>
      <c r="T7" s="20"/>
      <c r="U7" s="20"/>
      <c r="V7" s="20"/>
      <c r="W7" s="20">
        <v>832400</v>
      </c>
      <c r="X7" s="20">
        <v>194445</v>
      </c>
      <c r="Y7" s="20">
        <v>637955</v>
      </c>
      <c r="Z7" s="21">
        <v>328.09020545655585</v>
      </c>
      <c r="AA7" s="22">
        <v>259262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-14202641</v>
      </c>
      <c r="F14" s="20">
        <v>-14414248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-10810683</v>
      </c>
      <c r="Y14" s="20">
        <v>10810683</v>
      </c>
      <c r="Z14" s="21">
        <v>-100</v>
      </c>
      <c r="AA14" s="22">
        <v>-14414248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93049</v>
      </c>
      <c r="D17" s="26">
        <f>SUM(D6:D16)</f>
        <v>0</v>
      </c>
      <c r="E17" s="27">
        <f t="shared" si="0"/>
        <v>-13943379</v>
      </c>
      <c r="F17" s="28">
        <f t="shared" si="0"/>
        <v>-14154986</v>
      </c>
      <c r="G17" s="28">
        <f t="shared" si="0"/>
        <v>92400</v>
      </c>
      <c r="H17" s="28">
        <f t="shared" si="0"/>
        <v>82639</v>
      </c>
      <c r="I17" s="28">
        <f t="shared" si="0"/>
        <v>79914</v>
      </c>
      <c r="J17" s="28">
        <f t="shared" si="0"/>
        <v>254953</v>
      </c>
      <c r="K17" s="28">
        <f t="shared" si="0"/>
        <v>84677</v>
      </c>
      <c r="L17" s="28">
        <f t="shared" si="0"/>
        <v>99231</v>
      </c>
      <c r="M17" s="28">
        <f t="shared" si="0"/>
        <v>77190</v>
      </c>
      <c r="N17" s="28">
        <f t="shared" si="0"/>
        <v>261098</v>
      </c>
      <c r="O17" s="28">
        <f t="shared" si="0"/>
        <v>79082</v>
      </c>
      <c r="P17" s="28">
        <f t="shared" si="0"/>
        <v>122570</v>
      </c>
      <c r="Q17" s="28">
        <f t="shared" si="0"/>
        <v>114697</v>
      </c>
      <c r="R17" s="28">
        <f t="shared" si="0"/>
        <v>316349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832400</v>
      </c>
      <c r="X17" s="28">
        <f t="shared" si="0"/>
        <v>-10616238</v>
      </c>
      <c r="Y17" s="28">
        <f t="shared" si="0"/>
        <v>11448638</v>
      </c>
      <c r="Z17" s="29">
        <f>+IF(X17&lt;&gt;0,+(Y17/X17)*100,0)</f>
        <v>-107.84081894170043</v>
      </c>
      <c r="AA17" s="30">
        <f>SUM(AA6:AA16)</f>
        <v>-14154986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93049</v>
      </c>
      <c r="D41" s="32">
        <f>+D17+D30+D39</f>
        <v>0</v>
      </c>
      <c r="E41" s="33">
        <f t="shared" si="3"/>
        <v>-13943379</v>
      </c>
      <c r="F41" s="34">
        <f t="shared" si="3"/>
        <v>-14154986</v>
      </c>
      <c r="G41" s="34">
        <f t="shared" si="3"/>
        <v>92400</v>
      </c>
      <c r="H41" s="34">
        <f t="shared" si="3"/>
        <v>82639</v>
      </c>
      <c r="I41" s="34">
        <f t="shared" si="3"/>
        <v>79914</v>
      </c>
      <c r="J41" s="34">
        <f t="shared" si="3"/>
        <v>254953</v>
      </c>
      <c r="K41" s="34">
        <f t="shared" si="3"/>
        <v>84677</v>
      </c>
      <c r="L41" s="34">
        <f t="shared" si="3"/>
        <v>99231</v>
      </c>
      <c r="M41" s="34">
        <f t="shared" si="3"/>
        <v>77190</v>
      </c>
      <c r="N41" s="34">
        <f t="shared" si="3"/>
        <v>261098</v>
      </c>
      <c r="O41" s="34">
        <f t="shared" si="3"/>
        <v>79082</v>
      </c>
      <c r="P41" s="34">
        <f t="shared" si="3"/>
        <v>122570</v>
      </c>
      <c r="Q41" s="34">
        <f t="shared" si="3"/>
        <v>114697</v>
      </c>
      <c r="R41" s="34">
        <f t="shared" si="3"/>
        <v>316349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832400</v>
      </c>
      <c r="X41" s="34">
        <f t="shared" si="3"/>
        <v>-10616238</v>
      </c>
      <c r="Y41" s="34">
        <f t="shared" si="3"/>
        <v>11448638</v>
      </c>
      <c r="Z41" s="35">
        <f>+IF(X41&lt;&gt;0,+(Y41/X41)*100,0)</f>
        <v>-107.84081894170043</v>
      </c>
      <c r="AA41" s="36">
        <f>+AA17+AA30+AA39</f>
        <v>-14154986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92400</v>
      </c>
      <c r="I42" s="34">
        <f>+H43+I60</f>
        <v>175039</v>
      </c>
      <c r="J42" s="34">
        <f>+G42</f>
        <v>0</v>
      </c>
      <c r="K42" s="34">
        <f>+I43+K60</f>
        <v>254953</v>
      </c>
      <c r="L42" s="34">
        <f>+K43+L60</f>
        <v>339630</v>
      </c>
      <c r="M42" s="34">
        <f>+L43+M60</f>
        <v>438861</v>
      </c>
      <c r="N42" s="34">
        <f>+K42</f>
        <v>254953</v>
      </c>
      <c r="O42" s="34">
        <f>+M43+O60</f>
        <v>516051</v>
      </c>
      <c r="P42" s="34">
        <f>+O43+P60</f>
        <v>595133</v>
      </c>
      <c r="Q42" s="34">
        <f>+P43+Q60</f>
        <v>717703</v>
      </c>
      <c r="R42" s="34">
        <f>+O42</f>
        <v>516051</v>
      </c>
      <c r="S42" s="34">
        <f>+Q43+S60</f>
        <v>832400</v>
      </c>
      <c r="T42" s="34">
        <f>+S43+T60</f>
        <v>832400</v>
      </c>
      <c r="U42" s="34">
        <f>+T43+U60</f>
        <v>832400</v>
      </c>
      <c r="V42" s="34">
        <f>+S42</f>
        <v>832400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93049</v>
      </c>
      <c r="D43" s="44">
        <f t="shared" ref="D43:AA43" si="4">+D41+D42</f>
        <v>0</v>
      </c>
      <c r="E43" s="45">
        <f t="shared" si="4"/>
        <v>-13943379</v>
      </c>
      <c r="F43" s="46">
        <f t="shared" si="4"/>
        <v>-14154986</v>
      </c>
      <c r="G43" s="46">
        <f t="shared" si="4"/>
        <v>92400</v>
      </c>
      <c r="H43" s="46">
        <f t="shared" si="4"/>
        <v>175039</v>
      </c>
      <c r="I43" s="46">
        <f t="shared" si="4"/>
        <v>254953</v>
      </c>
      <c r="J43" s="46">
        <f>+I43</f>
        <v>254953</v>
      </c>
      <c r="K43" s="46">
        <f t="shared" si="4"/>
        <v>339630</v>
      </c>
      <c r="L43" s="46">
        <f t="shared" si="4"/>
        <v>438861</v>
      </c>
      <c r="M43" s="46">
        <f t="shared" si="4"/>
        <v>516051</v>
      </c>
      <c r="N43" s="46">
        <f>+M43</f>
        <v>516051</v>
      </c>
      <c r="O43" s="46">
        <f t="shared" si="4"/>
        <v>595133</v>
      </c>
      <c r="P43" s="46">
        <f t="shared" si="4"/>
        <v>717703</v>
      </c>
      <c r="Q43" s="46">
        <f t="shared" si="4"/>
        <v>832400</v>
      </c>
      <c r="R43" s="46">
        <f>+Q43</f>
        <v>832400</v>
      </c>
      <c r="S43" s="46">
        <f t="shared" si="4"/>
        <v>832400</v>
      </c>
      <c r="T43" s="46">
        <f t="shared" si="4"/>
        <v>832400</v>
      </c>
      <c r="U43" s="46">
        <f t="shared" si="4"/>
        <v>832400</v>
      </c>
      <c r="V43" s="46">
        <f>+U43</f>
        <v>832400</v>
      </c>
      <c r="W43" s="46">
        <f>+V43</f>
        <v>832400</v>
      </c>
      <c r="X43" s="46">
        <f t="shared" si="4"/>
        <v>-10616238</v>
      </c>
      <c r="Y43" s="46">
        <f t="shared" si="4"/>
        <v>11448638</v>
      </c>
      <c r="Z43" s="47">
        <f>+IF(X43&lt;&gt;0,+(Y43/X43)*100,0)</f>
        <v>-107.84081894170043</v>
      </c>
      <c r="AA43" s="48">
        <f t="shared" si="4"/>
        <v>-14154986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5716486</v>
      </c>
      <c r="D7" s="18"/>
      <c r="E7" s="19">
        <v>5190174</v>
      </c>
      <c r="F7" s="20">
        <v>5746552</v>
      </c>
      <c r="G7" s="20">
        <v>685186</v>
      </c>
      <c r="H7" s="20">
        <v>477089</v>
      </c>
      <c r="I7" s="20">
        <v>517869</v>
      </c>
      <c r="J7" s="20">
        <v>1680144</v>
      </c>
      <c r="K7" s="20">
        <v>604064</v>
      </c>
      <c r="L7" s="20">
        <v>579531</v>
      </c>
      <c r="M7" s="20">
        <v>506043</v>
      </c>
      <c r="N7" s="20">
        <v>1689638</v>
      </c>
      <c r="O7" s="20">
        <v>559708</v>
      </c>
      <c r="P7" s="20">
        <v>501693</v>
      </c>
      <c r="Q7" s="20">
        <v>551969</v>
      </c>
      <c r="R7" s="20">
        <v>1613370</v>
      </c>
      <c r="S7" s="20"/>
      <c r="T7" s="20"/>
      <c r="U7" s="20"/>
      <c r="V7" s="20"/>
      <c r="W7" s="20">
        <v>4983152</v>
      </c>
      <c r="X7" s="20">
        <v>4031730</v>
      </c>
      <c r="Y7" s="20">
        <v>951422</v>
      </c>
      <c r="Z7" s="21">
        <v>23.598356040707092</v>
      </c>
      <c r="AA7" s="22">
        <v>5746552</v>
      </c>
    </row>
    <row r="8" spans="1:27" x14ac:dyDescent="0.25">
      <c r="A8" s="23" t="s">
        <v>36</v>
      </c>
      <c r="B8" s="17" t="s">
        <v>32</v>
      </c>
      <c r="C8" s="18">
        <v>234581</v>
      </c>
      <c r="D8" s="18"/>
      <c r="E8" s="19">
        <v>5938480</v>
      </c>
      <c r="F8" s="20">
        <v>3846948</v>
      </c>
      <c r="G8" s="20">
        <v>64046</v>
      </c>
      <c r="H8" s="20">
        <v>20873</v>
      </c>
      <c r="I8" s="20">
        <v>39970</v>
      </c>
      <c r="J8" s="20">
        <v>124889</v>
      </c>
      <c r="K8" s="20">
        <v>94897</v>
      </c>
      <c r="L8" s="20">
        <v>52055</v>
      </c>
      <c r="M8" s="20">
        <v>35825</v>
      </c>
      <c r="N8" s="20">
        <v>182777</v>
      </c>
      <c r="O8" s="20">
        <v>46089</v>
      </c>
      <c r="P8" s="20">
        <v>36757</v>
      </c>
      <c r="Q8" s="20">
        <v>42507</v>
      </c>
      <c r="R8" s="20">
        <v>125353</v>
      </c>
      <c r="S8" s="20"/>
      <c r="T8" s="20"/>
      <c r="U8" s="20"/>
      <c r="V8" s="20"/>
      <c r="W8" s="20">
        <v>433019</v>
      </c>
      <c r="X8" s="20">
        <v>2885211</v>
      </c>
      <c r="Y8" s="20">
        <v>-2452192</v>
      </c>
      <c r="Z8" s="21">
        <v>-84.991773565260914</v>
      </c>
      <c r="AA8" s="22">
        <v>3846948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-12705653</v>
      </c>
      <c r="D14" s="18"/>
      <c r="E14" s="19">
        <v>-30412514</v>
      </c>
      <c r="F14" s="20">
        <v>-30712514</v>
      </c>
      <c r="G14" s="20">
        <v>-209000</v>
      </c>
      <c r="H14" s="20">
        <v>-1776645</v>
      </c>
      <c r="I14" s="20">
        <v>-1927949</v>
      </c>
      <c r="J14" s="20">
        <v>-3913594</v>
      </c>
      <c r="K14" s="20">
        <v>-1460863</v>
      </c>
      <c r="L14" s="20">
        <v>-728636</v>
      </c>
      <c r="M14" s="20">
        <v>-546009</v>
      </c>
      <c r="N14" s="20">
        <v>-2735508</v>
      </c>
      <c r="O14" s="20">
        <v>-77388</v>
      </c>
      <c r="P14" s="20">
        <v>-692531</v>
      </c>
      <c r="Q14" s="20">
        <v>-1232262</v>
      </c>
      <c r="R14" s="20">
        <v>-2002181</v>
      </c>
      <c r="S14" s="20"/>
      <c r="T14" s="20"/>
      <c r="U14" s="20"/>
      <c r="V14" s="20"/>
      <c r="W14" s="20">
        <v>-8651283</v>
      </c>
      <c r="X14" s="20">
        <v>-22634363</v>
      </c>
      <c r="Y14" s="20">
        <v>13983080</v>
      </c>
      <c r="Z14" s="21">
        <v>-61.778102613269922</v>
      </c>
      <c r="AA14" s="22">
        <v>-30712514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-6154586</v>
      </c>
      <c r="D17" s="26">
        <f>SUM(D6:D16)</f>
        <v>0</v>
      </c>
      <c r="E17" s="27">
        <f t="shared" si="0"/>
        <v>-19283860</v>
      </c>
      <c r="F17" s="28">
        <f t="shared" si="0"/>
        <v>-21119014</v>
      </c>
      <c r="G17" s="28">
        <f t="shared" si="0"/>
        <v>540232</v>
      </c>
      <c r="H17" s="28">
        <f t="shared" si="0"/>
        <v>-1278683</v>
      </c>
      <c r="I17" s="28">
        <f t="shared" si="0"/>
        <v>-1370110</v>
      </c>
      <c r="J17" s="28">
        <f t="shared" si="0"/>
        <v>-2108561</v>
      </c>
      <c r="K17" s="28">
        <f t="shared" si="0"/>
        <v>-761902</v>
      </c>
      <c r="L17" s="28">
        <f t="shared" si="0"/>
        <v>-97050</v>
      </c>
      <c r="M17" s="28">
        <f t="shared" si="0"/>
        <v>-4141</v>
      </c>
      <c r="N17" s="28">
        <f t="shared" si="0"/>
        <v>-863093</v>
      </c>
      <c r="O17" s="28">
        <f t="shared" si="0"/>
        <v>528409</v>
      </c>
      <c r="P17" s="28">
        <f t="shared" si="0"/>
        <v>-154081</v>
      </c>
      <c r="Q17" s="28">
        <f t="shared" si="0"/>
        <v>-637786</v>
      </c>
      <c r="R17" s="28">
        <f t="shared" si="0"/>
        <v>-263458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-3235112</v>
      </c>
      <c r="X17" s="28">
        <f t="shared" si="0"/>
        <v>-15717422</v>
      </c>
      <c r="Y17" s="28">
        <f t="shared" si="0"/>
        <v>12482310</v>
      </c>
      <c r="Z17" s="29">
        <f>+IF(X17&lt;&gt;0,+(Y17/X17)*100,0)</f>
        <v>-79.41703162261598</v>
      </c>
      <c r="AA17" s="30">
        <f>SUM(AA6:AA16)</f>
        <v>-21119014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-64360</v>
      </c>
      <c r="D28" s="18"/>
      <c r="E28" s="19"/>
      <c r="F28" s="20"/>
      <c r="G28" s="20"/>
      <c r="H28" s="20"/>
      <c r="I28" s="20"/>
      <c r="J28" s="20"/>
      <c r="K28" s="20"/>
      <c r="L28" s="20"/>
      <c r="M28" s="20">
        <v>-534638</v>
      </c>
      <c r="N28" s="20">
        <v>-534638</v>
      </c>
      <c r="O28" s="20"/>
      <c r="P28" s="20"/>
      <c r="Q28" s="20"/>
      <c r="R28" s="20"/>
      <c r="S28" s="20"/>
      <c r="T28" s="20"/>
      <c r="U28" s="20"/>
      <c r="V28" s="20"/>
      <c r="W28" s="20">
        <v>-534638</v>
      </c>
      <c r="X28" s="20"/>
      <c r="Y28" s="20">
        <v>-534638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-64360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-534638</v>
      </c>
      <c r="N30" s="28">
        <f t="shared" si="1"/>
        <v>-534638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-534638</v>
      </c>
      <c r="X30" s="28">
        <f t="shared" si="1"/>
        <v>0</v>
      </c>
      <c r="Y30" s="28">
        <f t="shared" si="1"/>
        <v>-534638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-6218946</v>
      </c>
      <c r="D41" s="32">
        <f>+D17+D30+D39</f>
        <v>0</v>
      </c>
      <c r="E41" s="33">
        <f t="shared" si="3"/>
        <v>-19283860</v>
      </c>
      <c r="F41" s="34">
        <f t="shared" si="3"/>
        <v>-21119014</v>
      </c>
      <c r="G41" s="34">
        <f t="shared" si="3"/>
        <v>540232</v>
      </c>
      <c r="H41" s="34">
        <f t="shared" si="3"/>
        <v>-1278683</v>
      </c>
      <c r="I41" s="34">
        <f t="shared" si="3"/>
        <v>-1370110</v>
      </c>
      <c r="J41" s="34">
        <f t="shared" si="3"/>
        <v>-2108561</v>
      </c>
      <c r="K41" s="34">
        <f t="shared" si="3"/>
        <v>-761902</v>
      </c>
      <c r="L41" s="34">
        <f t="shared" si="3"/>
        <v>-97050</v>
      </c>
      <c r="M41" s="34">
        <f t="shared" si="3"/>
        <v>-538779</v>
      </c>
      <c r="N41" s="34">
        <f t="shared" si="3"/>
        <v>-1397731</v>
      </c>
      <c r="O41" s="34">
        <f t="shared" si="3"/>
        <v>528409</v>
      </c>
      <c r="P41" s="34">
        <f t="shared" si="3"/>
        <v>-154081</v>
      </c>
      <c r="Q41" s="34">
        <f t="shared" si="3"/>
        <v>-637786</v>
      </c>
      <c r="R41" s="34">
        <f t="shared" si="3"/>
        <v>-263458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-3769750</v>
      </c>
      <c r="X41" s="34">
        <f t="shared" si="3"/>
        <v>-15717422</v>
      </c>
      <c r="Y41" s="34">
        <f t="shared" si="3"/>
        <v>11947672</v>
      </c>
      <c r="Z41" s="35">
        <f>+IF(X41&lt;&gt;0,+(Y41/X41)*100,0)</f>
        <v>-76.015468694547991</v>
      </c>
      <c r="AA41" s="36">
        <f>+AA17+AA30+AA39</f>
        <v>-21119014</v>
      </c>
    </row>
    <row r="42" spans="1:27" x14ac:dyDescent="0.25">
      <c r="A42" s="23" t="s">
        <v>63</v>
      </c>
      <c r="B42" s="17" t="s">
        <v>64</v>
      </c>
      <c r="C42" s="32">
        <v>-8856252</v>
      </c>
      <c r="D42" s="32"/>
      <c r="E42" s="33"/>
      <c r="F42" s="34"/>
      <c r="G42" s="34">
        <v>-15071623</v>
      </c>
      <c r="H42" s="34">
        <f>+G43+H60</f>
        <v>-14531391</v>
      </c>
      <c r="I42" s="34">
        <f>+H43+I60</f>
        <v>-15810074</v>
      </c>
      <c r="J42" s="34">
        <f>+G42</f>
        <v>-15071623</v>
      </c>
      <c r="K42" s="34">
        <f>+I43+K60</f>
        <v>-17180184</v>
      </c>
      <c r="L42" s="34">
        <f>+K43+L60</f>
        <v>-17942086</v>
      </c>
      <c r="M42" s="34">
        <f>+L43+M60</f>
        <v>-18039136</v>
      </c>
      <c r="N42" s="34">
        <f>+K42</f>
        <v>-17180184</v>
      </c>
      <c r="O42" s="34">
        <f>+M43+O60</f>
        <v>-18577915</v>
      </c>
      <c r="P42" s="34">
        <f>+O43+P60</f>
        <v>-18049506</v>
      </c>
      <c r="Q42" s="34">
        <f>+P43+Q60</f>
        <v>-18203587</v>
      </c>
      <c r="R42" s="34">
        <f>+O42</f>
        <v>-18577915</v>
      </c>
      <c r="S42" s="34">
        <f>+Q43+S60</f>
        <v>-18841373</v>
      </c>
      <c r="T42" s="34">
        <f>+S43+T60</f>
        <v>-18841373</v>
      </c>
      <c r="U42" s="34">
        <f>+T43+U60</f>
        <v>-18841373</v>
      </c>
      <c r="V42" s="34">
        <f>+S42</f>
        <v>-18841373</v>
      </c>
      <c r="W42" s="34">
        <f>+G42</f>
        <v>-15071623</v>
      </c>
      <c r="X42" s="34"/>
      <c r="Y42" s="34">
        <f>+W42-X42</f>
        <v>-15071623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-15075198</v>
      </c>
      <c r="D43" s="44">
        <f t="shared" ref="D43:AA43" si="4">+D41+D42</f>
        <v>0</v>
      </c>
      <c r="E43" s="45">
        <f t="shared" si="4"/>
        <v>-19283860</v>
      </c>
      <c r="F43" s="46">
        <f t="shared" si="4"/>
        <v>-21119014</v>
      </c>
      <c r="G43" s="46">
        <f t="shared" si="4"/>
        <v>-14531391</v>
      </c>
      <c r="H43" s="46">
        <f t="shared" si="4"/>
        <v>-15810074</v>
      </c>
      <c r="I43" s="46">
        <f t="shared" si="4"/>
        <v>-17180184</v>
      </c>
      <c r="J43" s="46">
        <f>+I43</f>
        <v>-17180184</v>
      </c>
      <c r="K43" s="46">
        <f t="shared" si="4"/>
        <v>-17942086</v>
      </c>
      <c r="L43" s="46">
        <f t="shared" si="4"/>
        <v>-18039136</v>
      </c>
      <c r="M43" s="46">
        <f t="shared" si="4"/>
        <v>-18577915</v>
      </c>
      <c r="N43" s="46">
        <f>+M43</f>
        <v>-18577915</v>
      </c>
      <c r="O43" s="46">
        <f t="shared" si="4"/>
        <v>-18049506</v>
      </c>
      <c r="P43" s="46">
        <f t="shared" si="4"/>
        <v>-18203587</v>
      </c>
      <c r="Q43" s="46">
        <f t="shared" si="4"/>
        <v>-18841373</v>
      </c>
      <c r="R43" s="46">
        <f>+Q43</f>
        <v>-18841373</v>
      </c>
      <c r="S43" s="46">
        <f t="shared" si="4"/>
        <v>-18841373</v>
      </c>
      <c r="T43" s="46">
        <f t="shared" si="4"/>
        <v>-18841373</v>
      </c>
      <c r="U43" s="46">
        <f t="shared" si="4"/>
        <v>-18841373</v>
      </c>
      <c r="V43" s="46">
        <f>+U43</f>
        <v>-18841373</v>
      </c>
      <c r="W43" s="46">
        <f>+V43</f>
        <v>-18841373</v>
      </c>
      <c r="X43" s="46">
        <f t="shared" si="4"/>
        <v>-15717422</v>
      </c>
      <c r="Y43" s="46">
        <f t="shared" si="4"/>
        <v>-3123951</v>
      </c>
      <c r="Z43" s="47">
        <f>+IF(X43&lt;&gt;0,+(Y43/X43)*100,0)</f>
        <v>19.875721349213631</v>
      </c>
      <c r="AA43" s="48">
        <f t="shared" si="4"/>
        <v>-21119014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-15071623</v>
      </c>
      <c r="J60">
        <v>-15071623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18289976</v>
      </c>
      <c r="D7" s="18"/>
      <c r="E7" s="19">
        <v>14489472</v>
      </c>
      <c r="F7" s="20">
        <v>12659656</v>
      </c>
      <c r="G7" s="20">
        <v>990787</v>
      </c>
      <c r="H7" s="20">
        <v>2491852</v>
      </c>
      <c r="I7" s="20">
        <v>2945863</v>
      </c>
      <c r="J7" s="20">
        <v>6428502</v>
      </c>
      <c r="K7" s="20">
        <v>2025828</v>
      </c>
      <c r="L7" s="20">
        <v>1329104</v>
      </c>
      <c r="M7" s="20">
        <v>1387677</v>
      </c>
      <c r="N7" s="20">
        <v>4742609</v>
      </c>
      <c r="O7" s="20">
        <v>1348741</v>
      </c>
      <c r="P7" s="20">
        <v>1405148</v>
      </c>
      <c r="Q7" s="20">
        <v>1521521</v>
      </c>
      <c r="R7" s="20">
        <v>4275410</v>
      </c>
      <c r="S7" s="20"/>
      <c r="T7" s="20"/>
      <c r="U7" s="20"/>
      <c r="V7" s="20"/>
      <c r="W7" s="20">
        <v>15446521</v>
      </c>
      <c r="X7" s="20">
        <v>10867104</v>
      </c>
      <c r="Y7" s="20">
        <v>4579417</v>
      </c>
      <c r="Z7" s="21">
        <v>42.140178284849398</v>
      </c>
      <c r="AA7" s="22">
        <v>12659656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-1063128</v>
      </c>
      <c r="F8" s="20">
        <v>-910190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-786345</v>
      </c>
      <c r="Y8" s="20">
        <v>786345</v>
      </c>
      <c r="Z8" s="21">
        <v>-100</v>
      </c>
      <c r="AA8" s="22">
        <v>-910190</v>
      </c>
    </row>
    <row r="9" spans="1:27" x14ac:dyDescent="0.25">
      <c r="A9" s="23" t="s">
        <v>37</v>
      </c>
      <c r="B9" s="17" t="s">
        <v>38</v>
      </c>
      <c r="C9" s="18">
        <v>71580324</v>
      </c>
      <c r="D9" s="18"/>
      <c r="E9" s="19">
        <v>239845656</v>
      </c>
      <c r="F9" s="20">
        <v>72300804</v>
      </c>
      <c r="G9" s="20">
        <v>30125260</v>
      </c>
      <c r="H9" s="20"/>
      <c r="I9" s="20"/>
      <c r="J9" s="20">
        <v>30125260</v>
      </c>
      <c r="K9" s="20"/>
      <c r="L9" s="20"/>
      <c r="M9" s="20">
        <v>24029940</v>
      </c>
      <c r="N9" s="20">
        <v>24029940</v>
      </c>
      <c r="O9" s="20"/>
      <c r="P9" s="20"/>
      <c r="Q9" s="20">
        <v>18075200</v>
      </c>
      <c r="R9" s="20">
        <v>18075200</v>
      </c>
      <c r="S9" s="20"/>
      <c r="T9" s="20"/>
      <c r="U9" s="20"/>
      <c r="V9" s="20"/>
      <c r="W9" s="20">
        <v>72230400</v>
      </c>
      <c r="X9" s="20">
        <v>179899629</v>
      </c>
      <c r="Y9" s="20">
        <v>-107669229</v>
      </c>
      <c r="Z9" s="21">
        <v>-59.849611474184861</v>
      </c>
      <c r="AA9" s="22">
        <v>72300804</v>
      </c>
    </row>
    <row r="10" spans="1:27" x14ac:dyDescent="0.25">
      <c r="A10" s="23" t="s">
        <v>39</v>
      </c>
      <c r="B10" s="17" t="s">
        <v>38</v>
      </c>
      <c r="C10" s="18">
        <v>200000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330506</v>
      </c>
      <c r="D11" s="18"/>
      <c r="E11" s="19">
        <v>4575540</v>
      </c>
      <c r="F11" s="20">
        <v>1643000</v>
      </c>
      <c r="G11" s="20">
        <v>53040</v>
      </c>
      <c r="H11" s="20">
        <v>52790</v>
      </c>
      <c r="I11" s="20">
        <v>61295</v>
      </c>
      <c r="J11" s="20">
        <v>167125</v>
      </c>
      <c r="K11" s="20">
        <v>49118</v>
      </c>
      <c r="L11" s="20">
        <v>48284</v>
      </c>
      <c r="M11" s="20">
        <v>37922</v>
      </c>
      <c r="N11" s="20">
        <v>135324</v>
      </c>
      <c r="O11" s="20">
        <v>41826</v>
      </c>
      <c r="P11" s="20">
        <v>49792</v>
      </c>
      <c r="Q11" s="20">
        <v>60475</v>
      </c>
      <c r="R11" s="20">
        <v>152093</v>
      </c>
      <c r="S11" s="20"/>
      <c r="T11" s="20"/>
      <c r="U11" s="20"/>
      <c r="V11" s="20"/>
      <c r="W11" s="20">
        <v>454542</v>
      </c>
      <c r="X11" s="20">
        <v>3431655</v>
      </c>
      <c r="Y11" s="20">
        <v>-2977113</v>
      </c>
      <c r="Z11" s="21">
        <v>-86.754437727568771</v>
      </c>
      <c r="AA11" s="22">
        <v>1643000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-1819796</v>
      </c>
      <c r="D14" s="18"/>
      <c r="E14" s="19">
        <v>-33924036</v>
      </c>
      <c r="F14" s="20">
        <v>-37323919</v>
      </c>
      <c r="G14" s="20">
        <v>-1066503</v>
      </c>
      <c r="H14" s="20">
        <v>-26322</v>
      </c>
      <c r="I14" s="20">
        <v>-614083</v>
      </c>
      <c r="J14" s="20">
        <v>-1706908</v>
      </c>
      <c r="K14" s="20">
        <v>-412041</v>
      </c>
      <c r="L14" s="20">
        <v>-43247</v>
      </c>
      <c r="M14" s="20">
        <v>-111566</v>
      </c>
      <c r="N14" s="20">
        <v>-566854</v>
      </c>
      <c r="O14" s="20">
        <v>-34072</v>
      </c>
      <c r="P14" s="20">
        <v>-472387</v>
      </c>
      <c r="Q14" s="20">
        <v>-829016</v>
      </c>
      <c r="R14" s="20">
        <v>-1335475</v>
      </c>
      <c r="S14" s="20"/>
      <c r="T14" s="20"/>
      <c r="U14" s="20"/>
      <c r="V14" s="20"/>
      <c r="W14" s="20">
        <v>-3609237</v>
      </c>
      <c r="X14" s="20">
        <v>-25409410</v>
      </c>
      <c r="Y14" s="20">
        <v>21800173</v>
      </c>
      <c r="Z14" s="21">
        <v>-85.79566782542372</v>
      </c>
      <c r="AA14" s="22">
        <v>-37323919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88581010</v>
      </c>
      <c r="D17" s="26">
        <f>SUM(D6:D16)</f>
        <v>0</v>
      </c>
      <c r="E17" s="27">
        <f t="shared" si="0"/>
        <v>223923504</v>
      </c>
      <c r="F17" s="28">
        <f t="shared" si="0"/>
        <v>48369351</v>
      </c>
      <c r="G17" s="28">
        <f t="shared" si="0"/>
        <v>30102584</v>
      </c>
      <c r="H17" s="28">
        <f t="shared" si="0"/>
        <v>2518320</v>
      </c>
      <c r="I17" s="28">
        <f t="shared" si="0"/>
        <v>2393075</v>
      </c>
      <c r="J17" s="28">
        <f t="shared" si="0"/>
        <v>35013979</v>
      </c>
      <c r="K17" s="28">
        <f t="shared" si="0"/>
        <v>1662905</v>
      </c>
      <c r="L17" s="28">
        <f t="shared" si="0"/>
        <v>1334141</v>
      </c>
      <c r="M17" s="28">
        <f t="shared" si="0"/>
        <v>25343973</v>
      </c>
      <c r="N17" s="28">
        <f t="shared" si="0"/>
        <v>28341019</v>
      </c>
      <c r="O17" s="28">
        <f t="shared" si="0"/>
        <v>1356495</v>
      </c>
      <c r="P17" s="28">
        <f t="shared" si="0"/>
        <v>982553</v>
      </c>
      <c r="Q17" s="28">
        <f t="shared" si="0"/>
        <v>18828180</v>
      </c>
      <c r="R17" s="28">
        <f t="shared" si="0"/>
        <v>21167228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84522226</v>
      </c>
      <c r="X17" s="28">
        <f t="shared" si="0"/>
        <v>168002633</v>
      </c>
      <c r="Y17" s="28">
        <f t="shared" si="0"/>
        <v>-83480407</v>
      </c>
      <c r="Z17" s="29">
        <f>+IF(X17&lt;&gt;0,+(Y17/X17)*100,0)</f>
        <v>-49.689939680885836</v>
      </c>
      <c r="AA17" s="30">
        <f>SUM(AA6:AA16)</f>
        <v>48369351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-540703</v>
      </c>
      <c r="D28" s="18"/>
      <c r="E28" s="19">
        <v>-1149996</v>
      </c>
      <c r="F28" s="20">
        <v>-1</v>
      </c>
      <c r="G28" s="20">
        <v>-1719135</v>
      </c>
      <c r="H28" s="20"/>
      <c r="I28" s="20"/>
      <c r="J28" s="20">
        <v>-1719135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-1719135</v>
      </c>
      <c r="X28" s="20">
        <v>-862497</v>
      </c>
      <c r="Y28" s="20">
        <v>-856638</v>
      </c>
      <c r="Z28" s="21">
        <v>99.320693289367966</v>
      </c>
      <c r="AA28" s="22">
        <v>-1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-540703</v>
      </c>
      <c r="D30" s="26">
        <f t="shared" ref="D30:Y30" si="1">SUM(D21:D29)</f>
        <v>0</v>
      </c>
      <c r="E30" s="27">
        <f t="shared" si="1"/>
        <v>-1149996</v>
      </c>
      <c r="F30" s="28">
        <f t="shared" si="1"/>
        <v>-1</v>
      </c>
      <c r="G30" s="28">
        <f t="shared" si="1"/>
        <v>-1719135</v>
      </c>
      <c r="H30" s="28">
        <f t="shared" si="1"/>
        <v>0</v>
      </c>
      <c r="I30" s="28">
        <f t="shared" si="1"/>
        <v>0</v>
      </c>
      <c r="J30" s="28">
        <f t="shared" si="1"/>
        <v>-1719135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-1719135</v>
      </c>
      <c r="X30" s="28">
        <f t="shared" si="1"/>
        <v>-862497</v>
      </c>
      <c r="Y30" s="28">
        <f t="shared" si="1"/>
        <v>-856638</v>
      </c>
      <c r="Z30" s="29">
        <f>+IF(X30&lt;&gt;0,+(Y30/X30)*100,0)</f>
        <v>99.320693289367966</v>
      </c>
      <c r="AA30" s="30">
        <f>SUM(AA21:AA29)</f>
        <v>-1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1000231</v>
      </c>
      <c r="D36" s="18"/>
      <c r="E36" s="19"/>
      <c r="F36" s="20"/>
      <c r="G36" s="20">
        <v>-7901</v>
      </c>
      <c r="H36" s="37">
        <v>-531</v>
      </c>
      <c r="I36" s="37">
        <v>-6812</v>
      </c>
      <c r="J36" s="37">
        <v>-15244</v>
      </c>
      <c r="K36" s="20">
        <v>-1726</v>
      </c>
      <c r="L36" s="20">
        <v>-5745</v>
      </c>
      <c r="M36" s="20">
        <v>-452</v>
      </c>
      <c r="N36" s="20">
        <v>-7923</v>
      </c>
      <c r="O36" s="37">
        <v>-8410</v>
      </c>
      <c r="P36" s="37">
        <v>29541</v>
      </c>
      <c r="Q36" s="37">
        <v>-3988</v>
      </c>
      <c r="R36" s="20">
        <v>17143</v>
      </c>
      <c r="S36" s="20"/>
      <c r="T36" s="20"/>
      <c r="U36" s="20"/>
      <c r="V36" s="37"/>
      <c r="W36" s="37">
        <v>-6024</v>
      </c>
      <c r="X36" s="37"/>
      <c r="Y36" s="20">
        <v>-6024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1000231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-7901</v>
      </c>
      <c r="H39" s="28">
        <f t="shared" si="2"/>
        <v>-531</v>
      </c>
      <c r="I39" s="28">
        <f t="shared" si="2"/>
        <v>-6812</v>
      </c>
      <c r="J39" s="28">
        <f t="shared" si="2"/>
        <v>-15244</v>
      </c>
      <c r="K39" s="28">
        <f t="shared" si="2"/>
        <v>-1726</v>
      </c>
      <c r="L39" s="28">
        <f t="shared" si="2"/>
        <v>-5745</v>
      </c>
      <c r="M39" s="28">
        <f t="shared" si="2"/>
        <v>-452</v>
      </c>
      <c r="N39" s="28">
        <f t="shared" si="2"/>
        <v>-7923</v>
      </c>
      <c r="O39" s="28">
        <f t="shared" si="2"/>
        <v>-8410</v>
      </c>
      <c r="P39" s="28">
        <f t="shared" si="2"/>
        <v>29541</v>
      </c>
      <c r="Q39" s="28">
        <f t="shared" si="2"/>
        <v>-3988</v>
      </c>
      <c r="R39" s="28">
        <f t="shared" si="2"/>
        <v>17143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-6024</v>
      </c>
      <c r="X39" s="28">
        <f t="shared" si="2"/>
        <v>0</v>
      </c>
      <c r="Y39" s="28">
        <f t="shared" si="2"/>
        <v>-6024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89040538</v>
      </c>
      <c r="D41" s="32">
        <f>+D17+D30+D39</f>
        <v>0</v>
      </c>
      <c r="E41" s="33">
        <f t="shared" si="3"/>
        <v>222773508</v>
      </c>
      <c r="F41" s="34">
        <f t="shared" si="3"/>
        <v>48369350</v>
      </c>
      <c r="G41" s="34">
        <f t="shared" si="3"/>
        <v>28375548</v>
      </c>
      <c r="H41" s="34">
        <f t="shared" si="3"/>
        <v>2517789</v>
      </c>
      <c r="I41" s="34">
        <f t="shared" si="3"/>
        <v>2386263</v>
      </c>
      <c r="J41" s="34">
        <f t="shared" si="3"/>
        <v>33279600</v>
      </c>
      <c r="K41" s="34">
        <f t="shared" si="3"/>
        <v>1661179</v>
      </c>
      <c r="L41" s="34">
        <f t="shared" si="3"/>
        <v>1328396</v>
      </c>
      <c r="M41" s="34">
        <f t="shared" si="3"/>
        <v>25343521</v>
      </c>
      <c r="N41" s="34">
        <f t="shared" si="3"/>
        <v>28333096</v>
      </c>
      <c r="O41" s="34">
        <f t="shared" si="3"/>
        <v>1348085</v>
      </c>
      <c r="P41" s="34">
        <f t="shared" si="3"/>
        <v>1012094</v>
      </c>
      <c r="Q41" s="34">
        <f t="shared" si="3"/>
        <v>18824192</v>
      </c>
      <c r="R41" s="34">
        <f t="shared" si="3"/>
        <v>21184371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82797067</v>
      </c>
      <c r="X41" s="34">
        <f t="shared" si="3"/>
        <v>167140136</v>
      </c>
      <c r="Y41" s="34">
        <f t="shared" si="3"/>
        <v>-84343069</v>
      </c>
      <c r="Z41" s="35">
        <f>+IF(X41&lt;&gt;0,+(Y41/X41)*100,0)</f>
        <v>-50.462486760211803</v>
      </c>
      <c r="AA41" s="36">
        <f>+AA17+AA30+AA39</f>
        <v>48369350</v>
      </c>
    </row>
    <row r="42" spans="1:27" x14ac:dyDescent="0.25">
      <c r="A42" s="23" t="s">
        <v>63</v>
      </c>
      <c r="B42" s="17" t="s">
        <v>64</v>
      </c>
      <c r="C42" s="32">
        <v>460571915</v>
      </c>
      <c r="D42" s="32"/>
      <c r="E42" s="33"/>
      <c r="F42" s="34"/>
      <c r="G42" s="34">
        <v>549337238</v>
      </c>
      <c r="H42" s="34">
        <f>+G43+H60</f>
        <v>577712786</v>
      </c>
      <c r="I42" s="34">
        <f>+H43+I60</f>
        <v>580230575</v>
      </c>
      <c r="J42" s="34">
        <f>+G42</f>
        <v>549337238</v>
      </c>
      <c r="K42" s="34">
        <f>+I43+K60</f>
        <v>582616838</v>
      </c>
      <c r="L42" s="34">
        <f>+K43+L60</f>
        <v>584278017</v>
      </c>
      <c r="M42" s="34">
        <f>+L43+M60</f>
        <v>585606413</v>
      </c>
      <c r="N42" s="34">
        <f>+K42</f>
        <v>582616838</v>
      </c>
      <c r="O42" s="34">
        <f>+M43+O60</f>
        <v>610949934</v>
      </c>
      <c r="P42" s="34">
        <f>+O43+P60</f>
        <v>612298019</v>
      </c>
      <c r="Q42" s="34">
        <f>+P43+Q60</f>
        <v>613310113</v>
      </c>
      <c r="R42" s="34">
        <f>+O42</f>
        <v>610949934</v>
      </c>
      <c r="S42" s="34">
        <f>+Q43+S60</f>
        <v>632134305</v>
      </c>
      <c r="T42" s="34">
        <f>+S43+T60</f>
        <v>632134305</v>
      </c>
      <c r="U42" s="34">
        <f>+T43+U60</f>
        <v>632134305</v>
      </c>
      <c r="V42" s="34">
        <f>+S42</f>
        <v>632134305</v>
      </c>
      <c r="W42" s="34">
        <f>+G42</f>
        <v>549337238</v>
      </c>
      <c r="X42" s="34"/>
      <c r="Y42" s="34">
        <f>+W42-X42</f>
        <v>549337238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549612453</v>
      </c>
      <c r="D43" s="44">
        <f t="shared" ref="D43:AA43" si="4">+D41+D42</f>
        <v>0</v>
      </c>
      <c r="E43" s="45">
        <f t="shared" si="4"/>
        <v>222773508</v>
      </c>
      <c r="F43" s="46">
        <f t="shared" si="4"/>
        <v>48369350</v>
      </c>
      <c r="G43" s="46">
        <f t="shared" si="4"/>
        <v>577712786</v>
      </c>
      <c r="H43" s="46">
        <f t="shared" si="4"/>
        <v>580230575</v>
      </c>
      <c r="I43" s="46">
        <f t="shared" si="4"/>
        <v>582616838</v>
      </c>
      <c r="J43" s="46">
        <f>+I43</f>
        <v>582616838</v>
      </c>
      <c r="K43" s="46">
        <f t="shared" si="4"/>
        <v>584278017</v>
      </c>
      <c r="L43" s="46">
        <f t="shared" si="4"/>
        <v>585606413</v>
      </c>
      <c r="M43" s="46">
        <f t="shared" si="4"/>
        <v>610949934</v>
      </c>
      <c r="N43" s="46">
        <f>+M43</f>
        <v>610949934</v>
      </c>
      <c r="O43" s="46">
        <f t="shared" si="4"/>
        <v>612298019</v>
      </c>
      <c r="P43" s="46">
        <f t="shared" si="4"/>
        <v>613310113</v>
      </c>
      <c r="Q43" s="46">
        <f t="shared" si="4"/>
        <v>632134305</v>
      </c>
      <c r="R43" s="46">
        <f>+Q43</f>
        <v>632134305</v>
      </c>
      <c r="S43" s="46">
        <f t="shared" si="4"/>
        <v>632134305</v>
      </c>
      <c r="T43" s="46">
        <f t="shared" si="4"/>
        <v>632134305</v>
      </c>
      <c r="U43" s="46">
        <f t="shared" si="4"/>
        <v>632134305</v>
      </c>
      <c r="V43" s="46">
        <f>+U43</f>
        <v>632134305</v>
      </c>
      <c r="W43" s="46">
        <f>+V43</f>
        <v>632134305</v>
      </c>
      <c r="X43" s="46">
        <f t="shared" si="4"/>
        <v>167140136</v>
      </c>
      <c r="Y43" s="46">
        <f t="shared" si="4"/>
        <v>464994169</v>
      </c>
      <c r="Z43" s="47">
        <f>+IF(X43&lt;&gt;0,+(Y43/X43)*100,0)</f>
        <v>278.20616886419191</v>
      </c>
      <c r="AA43" s="48">
        <f t="shared" si="4"/>
        <v>48369350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549337238</v>
      </c>
      <c r="J60">
        <v>549337238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21807662</v>
      </c>
      <c r="D7" s="18"/>
      <c r="E7" s="19">
        <v>29384190</v>
      </c>
      <c r="F7" s="20">
        <v>20466258</v>
      </c>
      <c r="G7" s="20">
        <v>1732423</v>
      </c>
      <c r="H7" s="20">
        <v>1901447</v>
      </c>
      <c r="I7" s="20">
        <v>1964881</v>
      </c>
      <c r="J7" s="20">
        <v>5598751</v>
      </c>
      <c r="K7" s="20">
        <v>1933599</v>
      </c>
      <c r="L7" s="20">
        <v>1613770</v>
      </c>
      <c r="M7" s="20">
        <v>1940435</v>
      </c>
      <c r="N7" s="20">
        <v>5487804</v>
      </c>
      <c r="O7" s="20">
        <v>1771805</v>
      </c>
      <c r="P7" s="20">
        <v>1706453</v>
      </c>
      <c r="Q7" s="20">
        <v>1812041</v>
      </c>
      <c r="R7" s="20">
        <v>5290299</v>
      </c>
      <c r="S7" s="20"/>
      <c r="T7" s="20"/>
      <c r="U7" s="20"/>
      <c r="V7" s="20"/>
      <c r="W7" s="20">
        <v>16376854</v>
      </c>
      <c r="X7" s="20">
        <v>19808655</v>
      </c>
      <c r="Y7" s="20">
        <v>-3431801</v>
      </c>
      <c r="Z7" s="21">
        <v>-17.324755264807226</v>
      </c>
      <c r="AA7" s="22">
        <v>20466258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8731969</v>
      </c>
      <c r="D9" s="18"/>
      <c r="E9" s="19">
        <v>9666605</v>
      </c>
      <c r="F9" s="20">
        <v>9666605</v>
      </c>
      <c r="G9" s="20">
        <v>3747058</v>
      </c>
      <c r="H9" s="20"/>
      <c r="I9" s="20"/>
      <c r="J9" s="20">
        <v>3747058</v>
      </c>
      <c r="K9" s="20"/>
      <c r="L9" s="20"/>
      <c r="M9" s="20">
        <v>2997671</v>
      </c>
      <c r="N9" s="20">
        <v>2997671</v>
      </c>
      <c r="O9" s="20"/>
      <c r="P9" s="20"/>
      <c r="Q9" s="20">
        <v>2248160</v>
      </c>
      <c r="R9" s="20">
        <v>2248160</v>
      </c>
      <c r="S9" s="20"/>
      <c r="T9" s="20"/>
      <c r="U9" s="20"/>
      <c r="V9" s="20"/>
      <c r="W9" s="20">
        <v>8992889</v>
      </c>
      <c r="X9" s="20">
        <v>7249950</v>
      </c>
      <c r="Y9" s="20">
        <v>1742939</v>
      </c>
      <c r="Z9" s="21">
        <v>24.040703728991232</v>
      </c>
      <c r="AA9" s="22">
        <v>9666605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-2429542</v>
      </c>
      <c r="D14" s="18"/>
      <c r="E14" s="19">
        <v>-17899723</v>
      </c>
      <c r="F14" s="20">
        <v>-16590392</v>
      </c>
      <c r="G14" s="20">
        <v>-637239</v>
      </c>
      <c r="H14" s="20">
        <v>-85793</v>
      </c>
      <c r="I14" s="20">
        <v>-213577</v>
      </c>
      <c r="J14" s="20">
        <v>-936609</v>
      </c>
      <c r="K14" s="20">
        <v>-259426</v>
      </c>
      <c r="L14" s="20">
        <v>-123280</v>
      </c>
      <c r="M14" s="20">
        <v>-352180</v>
      </c>
      <c r="N14" s="20">
        <v>-734886</v>
      </c>
      <c r="O14" s="20">
        <v>-186964</v>
      </c>
      <c r="P14" s="20">
        <v>-282634</v>
      </c>
      <c r="Q14" s="20">
        <v>-103372</v>
      </c>
      <c r="R14" s="20">
        <v>-572970</v>
      </c>
      <c r="S14" s="20"/>
      <c r="T14" s="20"/>
      <c r="U14" s="20"/>
      <c r="V14" s="20"/>
      <c r="W14" s="20">
        <v>-2244465</v>
      </c>
      <c r="X14" s="20">
        <v>-13097463</v>
      </c>
      <c r="Y14" s="20">
        <v>10852998</v>
      </c>
      <c r="Z14" s="21">
        <v>-82.863360637094374</v>
      </c>
      <c r="AA14" s="22">
        <v>-16590392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28110089</v>
      </c>
      <c r="D17" s="26">
        <f>SUM(D6:D16)</f>
        <v>0</v>
      </c>
      <c r="E17" s="27">
        <f t="shared" si="0"/>
        <v>21151072</v>
      </c>
      <c r="F17" s="28">
        <f t="shared" si="0"/>
        <v>13542471</v>
      </c>
      <c r="G17" s="28">
        <f t="shared" si="0"/>
        <v>4842242</v>
      </c>
      <c r="H17" s="28">
        <f t="shared" si="0"/>
        <v>1815654</v>
      </c>
      <c r="I17" s="28">
        <f t="shared" si="0"/>
        <v>1751304</v>
      </c>
      <c r="J17" s="28">
        <f t="shared" si="0"/>
        <v>8409200</v>
      </c>
      <c r="K17" s="28">
        <f t="shared" si="0"/>
        <v>1674173</v>
      </c>
      <c r="L17" s="28">
        <f t="shared" si="0"/>
        <v>1490490</v>
      </c>
      <c r="M17" s="28">
        <f t="shared" si="0"/>
        <v>4585926</v>
      </c>
      <c r="N17" s="28">
        <f t="shared" si="0"/>
        <v>7750589</v>
      </c>
      <c r="O17" s="28">
        <f t="shared" si="0"/>
        <v>1584841</v>
      </c>
      <c r="P17" s="28">
        <f t="shared" si="0"/>
        <v>1423819</v>
      </c>
      <c r="Q17" s="28">
        <f t="shared" si="0"/>
        <v>3956829</v>
      </c>
      <c r="R17" s="28">
        <f t="shared" si="0"/>
        <v>6965489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23125278</v>
      </c>
      <c r="X17" s="28">
        <f t="shared" si="0"/>
        <v>13961142</v>
      </c>
      <c r="Y17" s="28">
        <f t="shared" si="0"/>
        <v>9164136</v>
      </c>
      <c r="Z17" s="29">
        <f>+IF(X17&lt;&gt;0,+(Y17/X17)*100,0)</f>
        <v>65.640303637052043</v>
      </c>
      <c r="AA17" s="30">
        <f>SUM(AA6:AA16)</f>
        <v>13542471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-6350000</v>
      </c>
      <c r="F28" s="20">
        <v>-5351500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-4512878</v>
      </c>
      <c r="Y28" s="20">
        <v>4512878</v>
      </c>
      <c r="Z28" s="21">
        <v>-100</v>
      </c>
      <c r="AA28" s="22">
        <v>-5351500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-6350000</v>
      </c>
      <c r="F30" s="28">
        <f t="shared" si="1"/>
        <v>-5351500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-4512878</v>
      </c>
      <c r="Y30" s="28">
        <f t="shared" si="1"/>
        <v>4512878</v>
      </c>
      <c r="Z30" s="29">
        <f>+IF(X30&lt;&gt;0,+(Y30/X30)*100,0)</f>
        <v>-100</v>
      </c>
      <c r="AA30" s="30">
        <f>SUM(AA21:AA29)</f>
        <v>-5351500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28110089</v>
      </c>
      <c r="D41" s="32">
        <f>+D17+D30+D39</f>
        <v>0</v>
      </c>
      <c r="E41" s="33">
        <f t="shared" si="3"/>
        <v>14801072</v>
      </c>
      <c r="F41" s="34">
        <f t="shared" si="3"/>
        <v>8190971</v>
      </c>
      <c r="G41" s="34">
        <f t="shared" si="3"/>
        <v>4842242</v>
      </c>
      <c r="H41" s="34">
        <f t="shared" si="3"/>
        <v>1815654</v>
      </c>
      <c r="I41" s="34">
        <f t="shared" si="3"/>
        <v>1751304</v>
      </c>
      <c r="J41" s="34">
        <f t="shared" si="3"/>
        <v>8409200</v>
      </c>
      <c r="K41" s="34">
        <f t="shared" si="3"/>
        <v>1674173</v>
      </c>
      <c r="L41" s="34">
        <f t="shared" si="3"/>
        <v>1490490</v>
      </c>
      <c r="M41" s="34">
        <f t="shared" si="3"/>
        <v>4585926</v>
      </c>
      <c r="N41" s="34">
        <f t="shared" si="3"/>
        <v>7750589</v>
      </c>
      <c r="O41" s="34">
        <f t="shared" si="3"/>
        <v>1584841</v>
      </c>
      <c r="P41" s="34">
        <f t="shared" si="3"/>
        <v>1423819</v>
      </c>
      <c r="Q41" s="34">
        <f t="shared" si="3"/>
        <v>3956829</v>
      </c>
      <c r="R41" s="34">
        <f t="shared" si="3"/>
        <v>6965489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23125278</v>
      </c>
      <c r="X41" s="34">
        <f t="shared" si="3"/>
        <v>9448264</v>
      </c>
      <c r="Y41" s="34">
        <f t="shared" si="3"/>
        <v>13677014</v>
      </c>
      <c r="Z41" s="35">
        <f>+IF(X41&lt;&gt;0,+(Y41/X41)*100,0)</f>
        <v>144.75689925683702</v>
      </c>
      <c r="AA41" s="36">
        <f>+AA17+AA30+AA39</f>
        <v>8190971</v>
      </c>
    </row>
    <row r="42" spans="1:27" x14ac:dyDescent="0.25">
      <c r="A42" s="23" t="s">
        <v>63</v>
      </c>
      <c r="B42" s="17" t="s">
        <v>64</v>
      </c>
      <c r="C42" s="32">
        <v>29275758</v>
      </c>
      <c r="D42" s="32"/>
      <c r="E42" s="33"/>
      <c r="F42" s="34"/>
      <c r="G42" s="34">
        <v>57377428</v>
      </c>
      <c r="H42" s="34">
        <f>+G43+H60</f>
        <v>62378267</v>
      </c>
      <c r="I42" s="34">
        <f>+H43+I60</f>
        <v>64193921</v>
      </c>
      <c r="J42" s="34">
        <f>+G42</f>
        <v>57377428</v>
      </c>
      <c r="K42" s="34">
        <f>+I43+K60</f>
        <v>65945225</v>
      </c>
      <c r="L42" s="34">
        <f>+K43+L60</f>
        <v>67619398</v>
      </c>
      <c r="M42" s="34">
        <f>+L43+M60</f>
        <v>69109888</v>
      </c>
      <c r="N42" s="34">
        <f>+K42</f>
        <v>65945225</v>
      </c>
      <c r="O42" s="34">
        <f>+M43+O60</f>
        <v>73695814</v>
      </c>
      <c r="P42" s="34">
        <f>+O43+P60</f>
        <v>75280655</v>
      </c>
      <c r="Q42" s="34">
        <f>+P43+Q60</f>
        <v>76661520</v>
      </c>
      <c r="R42" s="34">
        <f>+O42</f>
        <v>73695814</v>
      </c>
      <c r="S42" s="34">
        <f>+Q43+S60</f>
        <v>80618349</v>
      </c>
      <c r="T42" s="34">
        <f>+S43+T60</f>
        <v>80618349</v>
      </c>
      <c r="U42" s="34">
        <f>+T43+U60</f>
        <v>80618349</v>
      </c>
      <c r="V42" s="34">
        <f>+S42</f>
        <v>80618349</v>
      </c>
      <c r="W42" s="34">
        <f>+G42</f>
        <v>57377428</v>
      </c>
      <c r="X42" s="34"/>
      <c r="Y42" s="34">
        <f>+W42-X42</f>
        <v>57377428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57385847</v>
      </c>
      <c r="D43" s="44">
        <f t="shared" ref="D43:AA43" si="4">+D41+D42</f>
        <v>0</v>
      </c>
      <c r="E43" s="45">
        <f t="shared" si="4"/>
        <v>14801072</v>
      </c>
      <c r="F43" s="46">
        <f t="shared" si="4"/>
        <v>8190971</v>
      </c>
      <c r="G43" s="46">
        <f t="shared" si="4"/>
        <v>62219670</v>
      </c>
      <c r="H43" s="46">
        <f t="shared" si="4"/>
        <v>64193921</v>
      </c>
      <c r="I43" s="46">
        <f t="shared" si="4"/>
        <v>65945225</v>
      </c>
      <c r="J43" s="46">
        <f>+I43</f>
        <v>65945225</v>
      </c>
      <c r="K43" s="46">
        <f t="shared" si="4"/>
        <v>67619398</v>
      </c>
      <c r="L43" s="46">
        <f t="shared" si="4"/>
        <v>69109888</v>
      </c>
      <c r="M43" s="46">
        <f t="shared" si="4"/>
        <v>73695814</v>
      </c>
      <c r="N43" s="46">
        <f>+M43</f>
        <v>73695814</v>
      </c>
      <c r="O43" s="46">
        <f t="shared" si="4"/>
        <v>75280655</v>
      </c>
      <c r="P43" s="46">
        <f t="shared" si="4"/>
        <v>76704474</v>
      </c>
      <c r="Q43" s="46">
        <f t="shared" si="4"/>
        <v>80618349</v>
      </c>
      <c r="R43" s="46">
        <f>+Q43</f>
        <v>80618349</v>
      </c>
      <c r="S43" s="46">
        <f t="shared" si="4"/>
        <v>80618349</v>
      </c>
      <c r="T43" s="46">
        <f t="shared" si="4"/>
        <v>80618349</v>
      </c>
      <c r="U43" s="46">
        <f t="shared" si="4"/>
        <v>80618349</v>
      </c>
      <c r="V43" s="46">
        <f>+U43</f>
        <v>80618349</v>
      </c>
      <c r="W43" s="46">
        <f>+V43</f>
        <v>80618349</v>
      </c>
      <c r="X43" s="46">
        <f t="shared" si="4"/>
        <v>9448264</v>
      </c>
      <c r="Y43" s="46">
        <f t="shared" si="4"/>
        <v>71054442</v>
      </c>
      <c r="Z43" s="47">
        <f>+IF(X43&lt;&gt;0,+(Y43/X43)*100,0)</f>
        <v>752.03700912675595</v>
      </c>
      <c r="AA43" s="48">
        <f t="shared" si="4"/>
        <v>8190971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7" hidden="1" x14ac:dyDescent="0.25">
      <c r="G60">
        <v>57377428</v>
      </c>
      <c r="H60">
        <v>158597</v>
      </c>
      <c r="J60">
        <v>57377428</v>
      </c>
      <c r="Q60">
        <v>-42954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6000</v>
      </c>
      <c r="F6" s="20">
        <v>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</v>
      </c>
      <c r="Y6" s="20">
        <v>-9</v>
      </c>
      <c r="Z6" s="21">
        <v>-100</v>
      </c>
      <c r="AA6" s="22">
        <v>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900000</v>
      </c>
      <c r="F8" s="20">
        <v>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675000</v>
      </c>
      <c r="Y8" s="20">
        <v>-675000</v>
      </c>
      <c r="Z8" s="21">
        <v>-100</v>
      </c>
      <c r="AA8" s="22">
        <v>900000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-17215164</v>
      </c>
      <c r="D14" s="18"/>
      <c r="E14" s="19">
        <v>-13128182</v>
      </c>
      <c r="F14" s="20">
        <v>-13673234</v>
      </c>
      <c r="G14" s="20"/>
      <c r="H14" s="20"/>
      <c r="I14" s="20">
        <v>-628871</v>
      </c>
      <c r="J14" s="20">
        <v>-628871</v>
      </c>
      <c r="K14" s="20">
        <v>-659158</v>
      </c>
      <c r="L14" s="20">
        <v>-251582</v>
      </c>
      <c r="M14" s="20"/>
      <c r="N14" s="20">
        <v>-910740</v>
      </c>
      <c r="O14" s="20">
        <v>-470097</v>
      </c>
      <c r="P14" s="20">
        <v>-647744</v>
      </c>
      <c r="Q14" s="20">
        <v>-996719</v>
      </c>
      <c r="R14" s="20">
        <v>-2114560</v>
      </c>
      <c r="S14" s="20"/>
      <c r="T14" s="20"/>
      <c r="U14" s="20"/>
      <c r="V14" s="20"/>
      <c r="W14" s="20">
        <v>-3654171</v>
      </c>
      <c r="X14" s="20">
        <v>-10437777</v>
      </c>
      <c r="Y14" s="20">
        <v>6783606</v>
      </c>
      <c r="Z14" s="21">
        <v>-64.990907546693137</v>
      </c>
      <c r="AA14" s="22">
        <v>-13673234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-17215164</v>
      </c>
      <c r="D17" s="26">
        <f>SUM(D6:D16)</f>
        <v>0</v>
      </c>
      <c r="E17" s="27">
        <f t="shared" si="0"/>
        <v>-12222182</v>
      </c>
      <c r="F17" s="28">
        <f t="shared" si="0"/>
        <v>-12773222</v>
      </c>
      <c r="G17" s="28">
        <f t="shared" si="0"/>
        <v>0</v>
      </c>
      <c r="H17" s="28">
        <f t="shared" si="0"/>
        <v>0</v>
      </c>
      <c r="I17" s="28">
        <f t="shared" si="0"/>
        <v>-628871</v>
      </c>
      <c r="J17" s="28">
        <f t="shared" si="0"/>
        <v>-628871</v>
      </c>
      <c r="K17" s="28">
        <f t="shared" si="0"/>
        <v>-659158</v>
      </c>
      <c r="L17" s="28">
        <f t="shared" si="0"/>
        <v>-251582</v>
      </c>
      <c r="M17" s="28">
        <f t="shared" si="0"/>
        <v>0</v>
      </c>
      <c r="N17" s="28">
        <f t="shared" si="0"/>
        <v>-910740</v>
      </c>
      <c r="O17" s="28">
        <f t="shared" si="0"/>
        <v>-470097</v>
      </c>
      <c r="P17" s="28">
        <f t="shared" si="0"/>
        <v>-647744</v>
      </c>
      <c r="Q17" s="28">
        <f t="shared" si="0"/>
        <v>-996719</v>
      </c>
      <c r="R17" s="28">
        <f t="shared" si="0"/>
        <v>-2114560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-3654171</v>
      </c>
      <c r="X17" s="28">
        <f t="shared" si="0"/>
        <v>-9762768</v>
      </c>
      <c r="Y17" s="28">
        <f t="shared" si="0"/>
        <v>6108597</v>
      </c>
      <c r="Z17" s="29">
        <f>+IF(X17&lt;&gt;0,+(Y17/X17)*100,0)</f>
        <v>-62.570338658052712</v>
      </c>
      <c r="AA17" s="30">
        <f>SUM(AA6:AA16)</f>
        <v>-12773222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-17215164</v>
      </c>
      <c r="D41" s="32">
        <f>+D17+D30+D39</f>
        <v>0</v>
      </c>
      <c r="E41" s="33">
        <f t="shared" si="3"/>
        <v>-12222182</v>
      </c>
      <c r="F41" s="34">
        <f t="shared" si="3"/>
        <v>-12773222</v>
      </c>
      <c r="G41" s="34">
        <f t="shared" si="3"/>
        <v>0</v>
      </c>
      <c r="H41" s="34">
        <f t="shared" si="3"/>
        <v>0</v>
      </c>
      <c r="I41" s="34">
        <f t="shared" si="3"/>
        <v>-628871</v>
      </c>
      <c r="J41" s="34">
        <f t="shared" si="3"/>
        <v>-628871</v>
      </c>
      <c r="K41" s="34">
        <f t="shared" si="3"/>
        <v>-659158</v>
      </c>
      <c r="L41" s="34">
        <f t="shared" si="3"/>
        <v>-251582</v>
      </c>
      <c r="M41" s="34">
        <f t="shared" si="3"/>
        <v>0</v>
      </c>
      <c r="N41" s="34">
        <f t="shared" si="3"/>
        <v>-910740</v>
      </c>
      <c r="O41" s="34">
        <f t="shared" si="3"/>
        <v>-470097</v>
      </c>
      <c r="P41" s="34">
        <f t="shared" si="3"/>
        <v>-647744</v>
      </c>
      <c r="Q41" s="34">
        <f t="shared" si="3"/>
        <v>-996719</v>
      </c>
      <c r="R41" s="34">
        <f t="shared" si="3"/>
        <v>-2114560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-3654171</v>
      </c>
      <c r="X41" s="34">
        <f t="shared" si="3"/>
        <v>-9762768</v>
      </c>
      <c r="Y41" s="34">
        <f t="shared" si="3"/>
        <v>6108597</v>
      </c>
      <c r="Z41" s="35">
        <f>+IF(X41&lt;&gt;0,+(Y41/X41)*100,0)</f>
        <v>-62.570338658052712</v>
      </c>
      <c r="AA41" s="36">
        <f>+AA17+AA30+AA39</f>
        <v>-12773222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-628871</v>
      </c>
      <c r="L42" s="34">
        <f>+K43+L60</f>
        <v>-1288029</v>
      </c>
      <c r="M42" s="34">
        <f>+L43+M60</f>
        <v>-1539611</v>
      </c>
      <c r="N42" s="34">
        <f>+K42</f>
        <v>-628871</v>
      </c>
      <c r="O42" s="34">
        <f>+M43+O60</f>
        <v>-1539611</v>
      </c>
      <c r="P42" s="34">
        <f>+O43+P60</f>
        <v>-2009708</v>
      </c>
      <c r="Q42" s="34">
        <f>+P43+Q60</f>
        <v>-2657452</v>
      </c>
      <c r="R42" s="34">
        <f>+O42</f>
        <v>-1539611</v>
      </c>
      <c r="S42" s="34">
        <f>+Q43+S60</f>
        <v>-3654171</v>
      </c>
      <c r="T42" s="34">
        <f>+S43+T60</f>
        <v>-3654171</v>
      </c>
      <c r="U42" s="34">
        <f>+T43+U60</f>
        <v>-3654171</v>
      </c>
      <c r="V42" s="34">
        <f>+S42</f>
        <v>-3654171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-17215164</v>
      </c>
      <c r="D43" s="44">
        <f t="shared" ref="D43:AA43" si="4">+D41+D42</f>
        <v>0</v>
      </c>
      <c r="E43" s="45">
        <f t="shared" si="4"/>
        <v>-12222182</v>
      </c>
      <c r="F43" s="46">
        <f t="shared" si="4"/>
        <v>-12773222</v>
      </c>
      <c r="G43" s="46">
        <f t="shared" si="4"/>
        <v>0</v>
      </c>
      <c r="H43" s="46">
        <f t="shared" si="4"/>
        <v>0</v>
      </c>
      <c r="I43" s="46">
        <f t="shared" si="4"/>
        <v>-628871</v>
      </c>
      <c r="J43" s="46">
        <f>+I43</f>
        <v>-628871</v>
      </c>
      <c r="K43" s="46">
        <f t="shared" si="4"/>
        <v>-1288029</v>
      </c>
      <c r="L43" s="46">
        <f t="shared" si="4"/>
        <v>-1539611</v>
      </c>
      <c r="M43" s="46">
        <f t="shared" si="4"/>
        <v>-1539611</v>
      </c>
      <c r="N43" s="46">
        <f>+M43</f>
        <v>-1539611</v>
      </c>
      <c r="O43" s="46">
        <f t="shared" si="4"/>
        <v>-2009708</v>
      </c>
      <c r="P43" s="46">
        <f t="shared" si="4"/>
        <v>-2657452</v>
      </c>
      <c r="Q43" s="46">
        <f t="shared" si="4"/>
        <v>-3654171</v>
      </c>
      <c r="R43" s="46">
        <f>+Q43</f>
        <v>-3654171</v>
      </c>
      <c r="S43" s="46">
        <f t="shared" si="4"/>
        <v>-3654171</v>
      </c>
      <c r="T43" s="46">
        <f t="shared" si="4"/>
        <v>-3654171</v>
      </c>
      <c r="U43" s="46">
        <f t="shared" si="4"/>
        <v>-3654171</v>
      </c>
      <c r="V43" s="46">
        <f>+U43</f>
        <v>-3654171</v>
      </c>
      <c r="W43" s="46">
        <f>+V43</f>
        <v>-3654171</v>
      </c>
      <c r="X43" s="46">
        <f t="shared" si="4"/>
        <v>-9762768</v>
      </c>
      <c r="Y43" s="46">
        <f t="shared" si="4"/>
        <v>6108597</v>
      </c>
      <c r="Z43" s="47">
        <f>+IF(X43&lt;&gt;0,+(Y43/X43)*100,0)</f>
        <v>-62.570338658052712</v>
      </c>
      <c r="AA43" s="48">
        <f t="shared" si="4"/>
        <v>-12773222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433059</v>
      </c>
      <c r="D7" s="18"/>
      <c r="E7" s="19">
        <v>1128000</v>
      </c>
      <c r="F7" s="20">
        <v>1128000</v>
      </c>
      <c r="G7" s="20"/>
      <c r="H7" s="20">
        <v>38680</v>
      </c>
      <c r="I7" s="20">
        <v>24186</v>
      </c>
      <c r="J7" s="20">
        <v>62866</v>
      </c>
      <c r="K7" s="20">
        <v>134480</v>
      </c>
      <c r="L7" s="20">
        <v>110708</v>
      </c>
      <c r="M7" s="20">
        <v>60812</v>
      </c>
      <c r="N7" s="20">
        <v>306000</v>
      </c>
      <c r="O7" s="20">
        <v>102232</v>
      </c>
      <c r="P7" s="20">
        <v>67349</v>
      </c>
      <c r="Q7" s="20">
        <v>176816</v>
      </c>
      <c r="R7" s="20">
        <v>346397</v>
      </c>
      <c r="S7" s="20"/>
      <c r="T7" s="20"/>
      <c r="U7" s="20"/>
      <c r="V7" s="20"/>
      <c r="W7" s="20">
        <v>715263</v>
      </c>
      <c r="X7" s="20">
        <v>846000</v>
      </c>
      <c r="Y7" s="20">
        <v>-130737</v>
      </c>
      <c r="Z7" s="21">
        <v>-15.453546099290779</v>
      </c>
      <c r="AA7" s="22">
        <v>1128000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-30505</v>
      </c>
      <c r="F8" s="20">
        <v>-30505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-22878</v>
      </c>
      <c r="Y8" s="20">
        <v>22878</v>
      </c>
      <c r="Z8" s="21">
        <v>-100</v>
      </c>
      <c r="AA8" s="22">
        <v>-30505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-18837</v>
      </c>
      <c r="F9" s="20">
        <v>-18837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-14130</v>
      </c>
      <c r="Y9" s="20">
        <v>14130</v>
      </c>
      <c r="Z9" s="21">
        <v>-100</v>
      </c>
      <c r="AA9" s="22">
        <v>-18837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-2739807</v>
      </c>
      <c r="D14" s="18"/>
      <c r="E14" s="19">
        <v>-17452368</v>
      </c>
      <c r="F14" s="20">
        <v>-11551936</v>
      </c>
      <c r="G14" s="20">
        <v>-216365</v>
      </c>
      <c r="H14" s="20">
        <v>-573420</v>
      </c>
      <c r="I14" s="20">
        <v>-392069</v>
      </c>
      <c r="J14" s="20">
        <v>-1181854</v>
      </c>
      <c r="K14" s="20">
        <v>-420848</v>
      </c>
      <c r="L14" s="20">
        <v>-1038998</v>
      </c>
      <c r="M14" s="20">
        <v>-412390</v>
      </c>
      <c r="N14" s="20">
        <v>-1872236</v>
      </c>
      <c r="O14" s="20">
        <v>-389663</v>
      </c>
      <c r="P14" s="20">
        <v>-386877</v>
      </c>
      <c r="Q14" s="20">
        <v>-395315</v>
      </c>
      <c r="R14" s="20">
        <v>-1171855</v>
      </c>
      <c r="S14" s="20"/>
      <c r="T14" s="20"/>
      <c r="U14" s="20"/>
      <c r="V14" s="20"/>
      <c r="W14" s="20">
        <v>-4225945</v>
      </c>
      <c r="X14" s="20">
        <v>-11614148</v>
      </c>
      <c r="Y14" s="20">
        <v>7388203</v>
      </c>
      <c r="Z14" s="21">
        <v>-63.613818249948253</v>
      </c>
      <c r="AA14" s="22">
        <v>-11551936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-2306748</v>
      </c>
      <c r="D17" s="26">
        <f>SUM(D6:D16)</f>
        <v>0</v>
      </c>
      <c r="E17" s="27">
        <f t="shared" si="0"/>
        <v>-16373710</v>
      </c>
      <c r="F17" s="28">
        <f t="shared" si="0"/>
        <v>-10473278</v>
      </c>
      <c r="G17" s="28">
        <f t="shared" si="0"/>
        <v>-216365</v>
      </c>
      <c r="H17" s="28">
        <f t="shared" si="0"/>
        <v>-534740</v>
      </c>
      <c r="I17" s="28">
        <f t="shared" si="0"/>
        <v>-367883</v>
      </c>
      <c r="J17" s="28">
        <f t="shared" si="0"/>
        <v>-1118988</v>
      </c>
      <c r="K17" s="28">
        <f t="shared" si="0"/>
        <v>-286368</v>
      </c>
      <c r="L17" s="28">
        <f t="shared" si="0"/>
        <v>-928290</v>
      </c>
      <c r="M17" s="28">
        <f t="shared" si="0"/>
        <v>-351578</v>
      </c>
      <c r="N17" s="28">
        <f t="shared" si="0"/>
        <v>-1566236</v>
      </c>
      <c r="O17" s="28">
        <f t="shared" si="0"/>
        <v>-287431</v>
      </c>
      <c r="P17" s="28">
        <f t="shared" si="0"/>
        <v>-319528</v>
      </c>
      <c r="Q17" s="28">
        <f t="shared" si="0"/>
        <v>-218499</v>
      </c>
      <c r="R17" s="28">
        <f t="shared" si="0"/>
        <v>-825458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-3510682</v>
      </c>
      <c r="X17" s="28">
        <f t="shared" si="0"/>
        <v>-10805156</v>
      </c>
      <c r="Y17" s="28">
        <f t="shared" si="0"/>
        <v>7294474</v>
      </c>
      <c r="Z17" s="29">
        <f>+IF(X17&lt;&gt;0,+(Y17/X17)*100,0)</f>
        <v>-67.509196535431798</v>
      </c>
      <c r="AA17" s="30">
        <f>SUM(AA6:AA16)</f>
        <v>-10473278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-2757924</v>
      </c>
      <c r="F28" s="20">
        <v>-2757924</v>
      </c>
      <c r="G28" s="20"/>
      <c r="H28" s="20"/>
      <c r="I28" s="20"/>
      <c r="J28" s="20"/>
      <c r="K28" s="20"/>
      <c r="L28" s="20"/>
      <c r="M28" s="20">
        <v>-3850000</v>
      </c>
      <c r="N28" s="20">
        <v>-3850000</v>
      </c>
      <c r="O28" s="20"/>
      <c r="P28" s="20"/>
      <c r="Q28" s="20"/>
      <c r="R28" s="20"/>
      <c r="S28" s="20"/>
      <c r="T28" s="20"/>
      <c r="U28" s="20"/>
      <c r="V28" s="20"/>
      <c r="W28" s="20">
        <v>-3850000</v>
      </c>
      <c r="X28" s="20">
        <v>-2068443</v>
      </c>
      <c r="Y28" s="20">
        <v>-1781557</v>
      </c>
      <c r="Z28" s="21">
        <v>86.130340550839449</v>
      </c>
      <c r="AA28" s="22">
        <v>-2757924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-2757924</v>
      </c>
      <c r="F30" s="28">
        <f t="shared" si="1"/>
        <v>-2757924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-3850000</v>
      </c>
      <c r="N30" s="28">
        <f t="shared" si="1"/>
        <v>-3850000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-3850000</v>
      </c>
      <c r="X30" s="28">
        <f t="shared" si="1"/>
        <v>-2068443</v>
      </c>
      <c r="Y30" s="28">
        <f t="shared" si="1"/>
        <v>-1781557</v>
      </c>
      <c r="Z30" s="29">
        <f>+IF(X30&lt;&gt;0,+(Y30/X30)*100,0)</f>
        <v>86.130340550839449</v>
      </c>
      <c r="AA30" s="30">
        <f>SUM(AA21:AA29)</f>
        <v>-2757924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-2306748</v>
      </c>
      <c r="D41" s="32">
        <f>+D17+D30+D39</f>
        <v>0</v>
      </c>
      <c r="E41" s="33">
        <f t="shared" si="3"/>
        <v>-19131634</v>
      </c>
      <c r="F41" s="34">
        <f t="shared" si="3"/>
        <v>-13231202</v>
      </c>
      <c r="G41" s="34">
        <f t="shared" si="3"/>
        <v>-216365</v>
      </c>
      <c r="H41" s="34">
        <f t="shared" si="3"/>
        <v>-534740</v>
      </c>
      <c r="I41" s="34">
        <f t="shared" si="3"/>
        <v>-367883</v>
      </c>
      <c r="J41" s="34">
        <f t="shared" si="3"/>
        <v>-1118988</v>
      </c>
      <c r="K41" s="34">
        <f t="shared" si="3"/>
        <v>-286368</v>
      </c>
      <c r="L41" s="34">
        <f t="shared" si="3"/>
        <v>-928290</v>
      </c>
      <c r="M41" s="34">
        <f t="shared" si="3"/>
        <v>-4201578</v>
      </c>
      <c r="N41" s="34">
        <f t="shared" si="3"/>
        <v>-5416236</v>
      </c>
      <c r="O41" s="34">
        <f t="shared" si="3"/>
        <v>-287431</v>
      </c>
      <c r="P41" s="34">
        <f t="shared" si="3"/>
        <v>-319528</v>
      </c>
      <c r="Q41" s="34">
        <f t="shared" si="3"/>
        <v>-218499</v>
      </c>
      <c r="R41" s="34">
        <f t="shared" si="3"/>
        <v>-825458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-7360682</v>
      </c>
      <c r="X41" s="34">
        <f t="shared" si="3"/>
        <v>-12873599</v>
      </c>
      <c r="Y41" s="34">
        <f t="shared" si="3"/>
        <v>5512917</v>
      </c>
      <c r="Z41" s="35">
        <f>+IF(X41&lt;&gt;0,+(Y41/X41)*100,0)</f>
        <v>-42.823432670226872</v>
      </c>
      <c r="AA41" s="36">
        <f>+AA17+AA30+AA39</f>
        <v>-13231202</v>
      </c>
    </row>
    <row r="42" spans="1:27" x14ac:dyDescent="0.25">
      <c r="A42" s="23" t="s">
        <v>63</v>
      </c>
      <c r="B42" s="17" t="s">
        <v>64</v>
      </c>
      <c r="C42" s="32">
        <v>-30000000</v>
      </c>
      <c r="D42" s="32"/>
      <c r="E42" s="33">
        <v>-10208987</v>
      </c>
      <c r="F42" s="34">
        <v>-10208987</v>
      </c>
      <c r="G42" s="34">
        <v>-119723519</v>
      </c>
      <c r="H42" s="34">
        <f>+G43+H60</f>
        <v>-119927298</v>
      </c>
      <c r="I42" s="34">
        <f>+H43+I60</f>
        <v>-120462038</v>
      </c>
      <c r="J42" s="34">
        <f>+G42</f>
        <v>-119723519</v>
      </c>
      <c r="K42" s="34">
        <f>+I43+K60</f>
        <v>-120829921</v>
      </c>
      <c r="L42" s="34">
        <f>+K43+L60</f>
        <v>-121116289</v>
      </c>
      <c r="M42" s="34">
        <f>+L43+M60</f>
        <v>-122044579</v>
      </c>
      <c r="N42" s="34">
        <f>+K42</f>
        <v>-120829921</v>
      </c>
      <c r="O42" s="34">
        <f>+M43+O60</f>
        <v>-126246157</v>
      </c>
      <c r="P42" s="34">
        <f>+O43+P60</f>
        <v>-126533588</v>
      </c>
      <c r="Q42" s="34">
        <f>+P43+Q60</f>
        <v>-126853116</v>
      </c>
      <c r="R42" s="34">
        <f>+O42</f>
        <v>-126246157</v>
      </c>
      <c r="S42" s="34">
        <f>+Q43+S60</f>
        <v>-127071615</v>
      </c>
      <c r="T42" s="34">
        <f>+S43+T60</f>
        <v>-127071615</v>
      </c>
      <c r="U42" s="34">
        <f>+T43+U60</f>
        <v>-127071615</v>
      </c>
      <c r="V42" s="34">
        <f>+S42</f>
        <v>-127071615</v>
      </c>
      <c r="W42" s="34">
        <f>+G42</f>
        <v>-119723519</v>
      </c>
      <c r="X42" s="34">
        <v>-10208987</v>
      </c>
      <c r="Y42" s="34">
        <f>+W42-X42</f>
        <v>-109514532</v>
      </c>
      <c r="Z42" s="35">
        <f>+IF(X42&lt;&gt;0,+(Y42/X42)*100,0)</f>
        <v>1072.7267259719306</v>
      </c>
      <c r="AA42" s="36">
        <v>-10208987</v>
      </c>
    </row>
    <row r="43" spans="1:27" x14ac:dyDescent="0.25">
      <c r="A43" s="42" t="s">
        <v>65</v>
      </c>
      <c r="B43" s="43" t="s">
        <v>64</v>
      </c>
      <c r="C43" s="44">
        <f>+C41+C42</f>
        <v>-32306748</v>
      </c>
      <c r="D43" s="44">
        <f t="shared" ref="D43:AA43" si="4">+D41+D42</f>
        <v>0</v>
      </c>
      <c r="E43" s="45">
        <f t="shared" si="4"/>
        <v>-29340621</v>
      </c>
      <c r="F43" s="46">
        <f t="shared" si="4"/>
        <v>-23440189</v>
      </c>
      <c r="G43" s="46">
        <f t="shared" si="4"/>
        <v>-119939884</v>
      </c>
      <c r="H43" s="46">
        <f t="shared" si="4"/>
        <v>-120462038</v>
      </c>
      <c r="I43" s="46">
        <f t="shared" si="4"/>
        <v>-120829921</v>
      </c>
      <c r="J43" s="46">
        <f>+I43</f>
        <v>-120829921</v>
      </c>
      <c r="K43" s="46">
        <f t="shared" si="4"/>
        <v>-121116289</v>
      </c>
      <c r="L43" s="46">
        <f t="shared" si="4"/>
        <v>-122044579</v>
      </c>
      <c r="M43" s="46">
        <f t="shared" si="4"/>
        <v>-126246157</v>
      </c>
      <c r="N43" s="46">
        <f>+M43</f>
        <v>-126246157</v>
      </c>
      <c r="O43" s="46">
        <f t="shared" si="4"/>
        <v>-126533588</v>
      </c>
      <c r="P43" s="46">
        <f t="shared" si="4"/>
        <v>-126853116</v>
      </c>
      <c r="Q43" s="46">
        <f t="shared" si="4"/>
        <v>-127071615</v>
      </c>
      <c r="R43" s="46">
        <f>+Q43</f>
        <v>-127071615</v>
      </c>
      <c r="S43" s="46">
        <f t="shared" si="4"/>
        <v>-127071615</v>
      </c>
      <c r="T43" s="46">
        <f t="shared" si="4"/>
        <v>-127071615</v>
      </c>
      <c r="U43" s="46">
        <f t="shared" si="4"/>
        <v>-127071615</v>
      </c>
      <c r="V43" s="46">
        <f>+U43</f>
        <v>-127071615</v>
      </c>
      <c r="W43" s="46">
        <f>+V43</f>
        <v>-127071615</v>
      </c>
      <c r="X43" s="46">
        <f t="shared" si="4"/>
        <v>-23082586</v>
      </c>
      <c r="Y43" s="46">
        <f t="shared" si="4"/>
        <v>-104001615</v>
      </c>
      <c r="Z43" s="47">
        <f>+IF(X43&lt;&gt;0,+(Y43/X43)*100,0)</f>
        <v>450.56309981905844</v>
      </c>
      <c r="AA43" s="48">
        <f t="shared" si="4"/>
        <v>-23440189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-119723519</v>
      </c>
      <c r="H60">
        <v>12586</v>
      </c>
      <c r="J60">
        <v>-119723519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19569850</v>
      </c>
      <c r="F7" s="20">
        <v>18209378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13657032</v>
      </c>
      <c r="Y7" s="20">
        <v>-13657032</v>
      </c>
      <c r="Z7" s="21">
        <v>-100</v>
      </c>
      <c r="AA7" s="22">
        <v>18209378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-10695251</v>
      </c>
      <c r="F14" s="20">
        <v>-10373791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-7780356</v>
      </c>
      <c r="Y14" s="20">
        <v>7780356</v>
      </c>
      <c r="Z14" s="21">
        <v>-100</v>
      </c>
      <c r="AA14" s="22">
        <v>-10373791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8874599</v>
      </c>
      <c r="F17" s="28">
        <f t="shared" si="0"/>
        <v>7835587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5876676</v>
      </c>
      <c r="Y17" s="28">
        <f t="shared" si="0"/>
        <v>-5876676</v>
      </c>
      <c r="Z17" s="29">
        <f>+IF(X17&lt;&gt;0,+(Y17/X17)*100,0)</f>
        <v>-100</v>
      </c>
      <c r="AA17" s="30">
        <f>SUM(AA6:AA16)</f>
        <v>7835587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8874599</v>
      </c>
      <c r="F41" s="34">
        <f t="shared" si="3"/>
        <v>7835587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5876676</v>
      </c>
      <c r="Y41" s="34">
        <f t="shared" si="3"/>
        <v>-5876676</v>
      </c>
      <c r="Z41" s="35">
        <f>+IF(X41&lt;&gt;0,+(Y41/X41)*100,0)</f>
        <v>-100</v>
      </c>
      <c r="AA41" s="36">
        <f>+AA17+AA30+AA39</f>
        <v>7835587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8874599</v>
      </c>
      <c r="F43" s="46">
        <f t="shared" si="4"/>
        <v>7835587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5876676</v>
      </c>
      <c r="Y43" s="46">
        <f t="shared" si="4"/>
        <v>-5876676</v>
      </c>
      <c r="Z43" s="47">
        <f>+IF(X43&lt;&gt;0,+(Y43/X43)*100,0)</f>
        <v>-100</v>
      </c>
      <c r="AA43" s="48">
        <f t="shared" si="4"/>
        <v>7835587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58687511</v>
      </c>
      <c r="D7" s="18"/>
      <c r="E7" s="19">
        <v>98092411</v>
      </c>
      <c r="F7" s="20">
        <v>102298878</v>
      </c>
      <c r="G7" s="20">
        <v>4960014</v>
      </c>
      <c r="H7" s="20">
        <v>5133910</v>
      </c>
      <c r="I7" s="20">
        <v>5017191</v>
      </c>
      <c r="J7" s="20">
        <v>15111115</v>
      </c>
      <c r="K7" s="20">
        <v>5598437</v>
      </c>
      <c r="L7" s="20">
        <v>5066552</v>
      </c>
      <c r="M7" s="20">
        <v>4821280</v>
      </c>
      <c r="N7" s="20">
        <v>15486269</v>
      </c>
      <c r="O7" s="20">
        <v>5497920</v>
      </c>
      <c r="P7" s="20">
        <v>5858833</v>
      </c>
      <c r="Q7" s="20">
        <v>5452573</v>
      </c>
      <c r="R7" s="20">
        <v>16809326</v>
      </c>
      <c r="S7" s="20"/>
      <c r="T7" s="20"/>
      <c r="U7" s="20"/>
      <c r="V7" s="20"/>
      <c r="W7" s="20">
        <v>47406710</v>
      </c>
      <c r="X7" s="20">
        <v>76724142</v>
      </c>
      <c r="Y7" s="20">
        <v>-29317432</v>
      </c>
      <c r="Z7" s="21">
        <v>-38.21148237799779</v>
      </c>
      <c r="AA7" s="22">
        <v>102298878</v>
      </c>
    </row>
    <row r="8" spans="1:27" x14ac:dyDescent="0.25">
      <c r="A8" s="23" t="s">
        <v>36</v>
      </c>
      <c r="B8" s="17" t="s">
        <v>32</v>
      </c>
      <c r="C8" s="18">
        <v>4896</v>
      </c>
      <c r="D8" s="18"/>
      <c r="E8" s="19">
        <v>42728</v>
      </c>
      <c r="F8" s="20">
        <v>1358</v>
      </c>
      <c r="G8" s="20"/>
      <c r="H8" s="20"/>
      <c r="I8" s="20">
        <v>234</v>
      </c>
      <c r="J8" s="20">
        <v>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234</v>
      </c>
      <c r="X8" s="20">
        <v>1018</v>
      </c>
      <c r="Y8" s="20">
        <v>-784</v>
      </c>
      <c r="Z8" s="21">
        <v>-77.013752455795682</v>
      </c>
      <c r="AA8" s="22">
        <v>1358</v>
      </c>
    </row>
    <row r="9" spans="1:27" x14ac:dyDescent="0.25">
      <c r="A9" s="23" t="s">
        <v>37</v>
      </c>
      <c r="B9" s="17" t="s">
        <v>38</v>
      </c>
      <c r="C9" s="18">
        <v>50458754</v>
      </c>
      <c r="D9" s="18"/>
      <c r="E9" s="19">
        <v>52705730</v>
      </c>
      <c r="F9" s="20">
        <v>52705730</v>
      </c>
      <c r="G9" s="20">
        <v>21960698</v>
      </c>
      <c r="H9" s="20"/>
      <c r="I9" s="20"/>
      <c r="J9" s="20">
        <v>21960698</v>
      </c>
      <c r="K9" s="20"/>
      <c r="L9" s="20"/>
      <c r="M9" s="20">
        <v>17568576</v>
      </c>
      <c r="N9" s="20">
        <v>17568576</v>
      </c>
      <c r="O9" s="20"/>
      <c r="P9" s="20"/>
      <c r="Q9" s="20">
        <v>13176456</v>
      </c>
      <c r="R9" s="20">
        <v>13176456</v>
      </c>
      <c r="S9" s="20"/>
      <c r="T9" s="20"/>
      <c r="U9" s="20"/>
      <c r="V9" s="20"/>
      <c r="W9" s="20">
        <v>52705730</v>
      </c>
      <c r="X9" s="20">
        <v>39529298</v>
      </c>
      <c r="Y9" s="20">
        <v>13176432</v>
      </c>
      <c r="Z9" s="21">
        <v>33.33333164682054</v>
      </c>
      <c r="AA9" s="22">
        <v>52705730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1619901</v>
      </c>
      <c r="D11" s="18"/>
      <c r="E11" s="19"/>
      <c r="F11" s="20"/>
      <c r="G11" s="20">
        <v>2832</v>
      </c>
      <c r="H11" s="20">
        <v>3719</v>
      </c>
      <c r="I11" s="20">
        <v>2125217</v>
      </c>
      <c r="J11" s="20">
        <v>2131768</v>
      </c>
      <c r="K11" s="20">
        <v>4499</v>
      </c>
      <c r="L11" s="20">
        <v>12259</v>
      </c>
      <c r="M11" s="20">
        <v>8770</v>
      </c>
      <c r="N11" s="20">
        <v>25528</v>
      </c>
      <c r="O11" s="20">
        <v>6657</v>
      </c>
      <c r="P11" s="20">
        <v>7860</v>
      </c>
      <c r="Q11" s="20">
        <v>13320</v>
      </c>
      <c r="R11" s="20">
        <v>27837</v>
      </c>
      <c r="S11" s="20"/>
      <c r="T11" s="20"/>
      <c r="U11" s="20"/>
      <c r="V11" s="20"/>
      <c r="W11" s="20">
        <v>2185133</v>
      </c>
      <c r="X11" s="20"/>
      <c r="Y11" s="20">
        <v>2185133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-45599</v>
      </c>
      <c r="D14" s="18"/>
      <c r="E14" s="19">
        <v>-89756765</v>
      </c>
      <c r="F14" s="20">
        <v>-86389142</v>
      </c>
      <c r="G14" s="20"/>
      <c r="H14" s="20">
        <v>-264026</v>
      </c>
      <c r="I14" s="20">
        <v>-545957</v>
      </c>
      <c r="J14" s="20">
        <v>-809983</v>
      </c>
      <c r="K14" s="20">
        <v>-1790091</v>
      </c>
      <c r="L14" s="20">
        <v>-1038895</v>
      </c>
      <c r="M14" s="20">
        <v>-299689</v>
      </c>
      <c r="N14" s="20">
        <v>-3128675</v>
      </c>
      <c r="O14" s="20">
        <v>-385416</v>
      </c>
      <c r="P14" s="20">
        <v>-2330111</v>
      </c>
      <c r="Q14" s="20">
        <v>-510053</v>
      </c>
      <c r="R14" s="20">
        <v>-3225580</v>
      </c>
      <c r="S14" s="20"/>
      <c r="T14" s="20"/>
      <c r="U14" s="20"/>
      <c r="V14" s="20"/>
      <c r="W14" s="20">
        <v>-7164238</v>
      </c>
      <c r="X14" s="20">
        <v>-64791839</v>
      </c>
      <c r="Y14" s="20">
        <v>57627601</v>
      </c>
      <c r="Z14" s="21">
        <v>-88.942684587174625</v>
      </c>
      <c r="AA14" s="22">
        <v>-86389142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110725463</v>
      </c>
      <c r="D17" s="26">
        <f>SUM(D6:D16)</f>
        <v>0</v>
      </c>
      <c r="E17" s="27">
        <f t="shared" si="0"/>
        <v>61084104</v>
      </c>
      <c r="F17" s="28">
        <f t="shared" si="0"/>
        <v>68616824</v>
      </c>
      <c r="G17" s="28">
        <f t="shared" si="0"/>
        <v>26923544</v>
      </c>
      <c r="H17" s="28">
        <f t="shared" si="0"/>
        <v>4873603</v>
      </c>
      <c r="I17" s="28">
        <f t="shared" si="0"/>
        <v>6596685</v>
      </c>
      <c r="J17" s="28">
        <f t="shared" si="0"/>
        <v>38393832</v>
      </c>
      <c r="K17" s="28">
        <f t="shared" si="0"/>
        <v>3812845</v>
      </c>
      <c r="L17" s="28">
        <f t="shared" si="0"/>
        <v>4039916</v>
      </c>
      <c r="M17" s="28">
        <f t="shared" si="0"/>
        <v>22098937</v>
      </c>
      <c r="N17" s="28">
        <f t="shared" si="0"/>
        <v>29951698</v>
      </c>
      <c r="O17" s="28">
        <f t="shared" si="0"/>
        <v>5119161</v>
      </c>
      <c r="P17" s="28">
        <f t="shared" si="0"/>
        <v>3536582</v>
      </c>
      <c r="Q17" s="28">
        <f t="shared" si="0"/>
        <v>18132296</v>
      </c>
      <c r="R17" s="28">
        <f t="shared" si="0"/>
        <v>26788039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95133569</v>
      </c>
      <c r="X17" s="28">
        <f t="shared" si="0"/>
        <v>51462619</v>
      </c>
      <c r="Y17" s="28">
        <f t="shared" si="0"/>
        <v>43670950</v>
      </c>
      <c r="Z17" s="29">
        <f>+IF(X17&lt;&gt;0,+(Y17/X17)*100,0)</f>
        <v>84.859556020652576</v>
      </c>
      <c r="AA17" s="30">
        <f>SUM(AA6:AA16)</f>
        <v>68616824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-908334</v>
      </c>
      <c r="D28" s="18"/>
      <c r="E28" s="19"/>
      <c r="F28" s="20">
        <v>-53000</v>
      </c>
      <c r="G28" s="20"/>
      <c r="H28" s="20"/>
      <c r="I28" s="20"/>
      <c r="J28" s="20"/>
      <c r="K28" s="20"/>
      <c r="L28" s="20"/>
      <c r="M28" s="20">
        <v>-37375</v>
      </c>
      <c r="N28" s="20">
        <v>-37375</v>
      </c>
      <c r="O28" s="20"/>
      <c r="P28" s="20"/>
      <c r="Q28" s="20"/>
      <c r="R28" s="20"/>
      <c r="S28" s="20"/>
      <c r="T28" s="20"/>
      <c r="U28" s="20"/>
      <c r="V28" s="20"/>
      <c r="W28" s="20">
        <v>-37375</v>
      </c>
      <c r="X28" s="20">
        <v>-53000</v>
      </c>
      <c r="Y28" s="20">
        <v>15625</v>
      </c>
      <c r="Z28" s="21">
        <v>-29.481132075471699</v>
      </c>
      <c r="AA28" s="22">
        <v>-53000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-908334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-53000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-37375</v>
      </c>
      <c r="N30" s="28">
        <f t="shared" si="1"/>
        <v>-37375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-37375</v>
      </c>
      <c r="X30" s="28">
        <f t="shared" si="1"/>
        <v>-53000</v>
      </c>
      <c r="Y30" s="28">
        <f t="shared" si="1"/>
        <v>15625</v>
      </c>
      <c r="Z30" s="29">
        <f>+IF(X30&lt;&gt;0,+(Y30/X30)*100,0)</f>
        <v>-29.481132075471699</v>
      </c>
      <c r="AA30" s="30">
        <f>SUM(AA21:AA29)</f>
        <v>-53000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109817129</v>
      </c>
      <c r="D41" s="32">
        <f>+D17+D30+D39</f>
        <v>0</v>
      </c>
      <c r="E41" s="33">
        <f t="shared" si="3"/>
        <v>61084104</v>
      </c>
      <c r="F41" s="34">
        <f t="shared" si="3"/>
        <v>68563824</v>
      </c>
      <c r="G41" s="34">
        <f t="shared" si="3"/>
        <v>26923544</v>
      </c>
      <c r="H41" s="34">
        <f t="shared" si="3"/>
        <v>4873603</v>
      </c>
      <c r="I41" s="34">
        <f t="shared" si="3"/>
        <v>6596685</v>
      </c>
      <c r="J41" s="34">
        <f t="shared" si="3"/>
        <v>38393832</v>
      </c>
      <c r="K41" s="34">
        <f t="shared" si="3"/>
        <v>3812845</v>
      </c>
      <c r="L41" s="34">
        <f t="shared" si="3"/>
        <v>4039916</v>
      </c>
      <c r="M41" s="34">
        <f t="shared" si="3"/>
        <v>22061562</v>
      </c>
      <c r="N41" s="34">
        <f t="shared" si="3"/>
        <v>29914323</v>
      </c>
      <c r="O41" s="34">
        <f t="shared" si="3"/>
        <v>5119161</v>
      </c>
      <c r="P41" s="34">
        <f t="shared" si="3"/>
        <v>3536582</v>
      </c>
      <c r="Q41" s="34">
        <f t="shared" si="3"/>
        <v>18132296</v>
      </c>
      <c r="R41" s="34">
        <f t="shared" si="3"/>
        <v>26788039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95096194</v>
      </c>
      <c r="X41" s="34">
        <f t="shared" si="3"/>
        <v>51409619</v>
      </c>
      <c r="Y41" s="34">
        <f t="shared" si="3"/>
        <v>43686575</v>
      </c>
      <c r="Z41" s="35">
        <f>+IF(X41&lt;&gt;0,+(Y41/X41)*100,0)</f>
        <v>84.977433892283855</v>
      </c>
      <c r="AA41" s="36">
        <f>+AA17+AA30+AA39</f>
        <v>68563824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26923544</v>
      </c>
      <c r="I42" s="34">
        <f>+H43+I60</f>
        <v>31797147</v>
      </c>
      <c r="J42" s="34">
        <f>+G42</f>
        <v>0</v>
      </c>
      <c r="K42" s="34">
        <f>+I43+K60</f>
        <v>38393832</v>
      </c>
      <c r="L42" s="34">
        <f>+K43+L60</f>
        <v>42206677</v>
      </c>
      <c r="M42" s="34">
        <f>+L43+M60</f>
        <v>46246593</v>
      </c>
      <c r="N42" s="34">
        <f>+K42</f>
        <v>38393832</v>
      </c>
      <c r="O42" s="34">
        <f>+M43+O60</f>
        <v>68308155</v>
      </c>
      <c r="P42" s="34">
        <f>+O43+P60</f>
        <v>73427316</v>
      </c>
      <c r="Q42" s="34">
        <f>+P43+Q60</f>
        <v>76963898</v>
      </c>
      <c r="R42" s="34">
        <f>+O42</f>
        <v>68308155</v>
      </c>
      <c r="S42" s="34">
        <f>+Q43+S60</f>
        <v>95096194</v>
      </c>
      <c r="T42" s="34">
        <f>+S43+T60</f>
        <v>95096194</v>
      </c>
      <c r="U42" s="34">
        <f>+T43+U60</f>
        <v>95096194</v>
      </c>
      <c r="V42" s="34">
        <f>+S42</f>
        <v>95096194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109817129</v>
      </c>
      <c r="D43" s="44">
        <f t="shared" ref="D43:AA43" si="4">+D41+D42</f>
        <v>0</v>
      </c>
      <c r="E43" s="45">
        <f t="shared" si="4"/>
        <v>61084104</v>
      </c>
      <c r="F43" s="46">
        <f t="shared" si="4"/>
        <v>68563824</v>
      </c>
      <c r="G43" s="46">
        <f t="shared" si="4"/>
        <v>26923544</v>
      </c>
      <c r="H43" s="46">
        <f t="shared" si="4"/>
        <v>31797147</v>
      </c>
      <c r="I43" s="46">
        <f t="shared" si="4"/>
        <v>38393832</v>
      </c>
      <c r="J43" s="46">
        <f>+I43</f>
        <v>38393832</v>
      </c>
      <c r="K43" s="46">
        <f t="shared" si="4"/>
        <v>42206677</v>
      </c>
      <c r="L43" s="46">
        <f t="shared" si="4"/>
        <v>46246593</v>
      </c>
      <c r="M43" s="46">
        <f t="shared" si="4"/>
        <v>68308155</v>
      </c>
      <c r="N43" s="46">
        <f>+M43</f>
        <v>68308155</v>
      </c>
      <c r="O43" s="46">
        <f t="shared" si="4"/>
        <v>73427316</v>
      </c>
      <c r="P43" s="46">
        <f t="shared" si="4"/>
        <v>76963898</v>
      </c>
      <c r="Q43" s="46">
        <f t="shared" si="4"/>
        <v>95096194</v>
      </c>
      <c r="R43" s="46">
        <f>+Q43</f>
        <v>95096194</v>
      </c>
      <c r="S43" s="46">
        <f t="shared" si="4"/>
        <v>95096194</v>
      </c>
      <c r="T43" s="46">
        <f t="shared" si="4"/>
        <v>95096194</v>
      </c>
      <c r="U43" s="46">
        <f t="shared" si="4"/>
        <v>95096194</v>
      </c>
      <c r="V43" s="46">
        <f>+U43</f>
        <v>95096194</v>
      </c>
      <c r="W43" s="46">
        <f>+V43</f>
        <v>95096194</v>
      </c>
      <c r="X43" s="46">
        <f t="shared" si="4"/>
        <v>51409619</v>
      </c>
      <c r="Y43" s="46">
        <f t="shared" si="4"/>
        <v>43686575</v>
      </c>
      <c r="Z43" s="47">
        <f>+IF(X43&lt;&gt;0,+(Y43/X43)*100,0)</f>
        <v>84.977433892283855</v>
      </c>
      <c r="AA43" s="48">
        <f t="shared" si="4"/>
        <v>68563824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1204982</v>
      </c>
      <c r="D7" s="18"/>
      <c r="E7" s="19">
        <v>2535415</v>
      </c>
      <c r="F7" s="20">
        <v>2636832</v>
      </c>
      <c r="G7" s="20">
        <v>171357</v>
      </c>
      <c r="H7" s="20">
        <v>228721</v>
      </c>
      <c r="I7" s="20">
        <v>170029</v>
      </c>
      <c r="J7" s="20">
        <v>570107</v>
      </c>
      <c r="K7" s="20">
        <v>129046</v>
      </c>
      <c r="L7" s="20">
        <v>174927</v>
      </c>
      <c r="M7" s="20">
        <v>125144</v>
      </c>
      <c r="N7" s="20">
        <v>429117</v>
      </c>
      <c r="O7" s="20">
        <v>174538</v>
      </c>
      <c r="P7" s="20">
        <v>61480</v>
      </c>
      <c r="Q7" s="20">
        <v>60079</v>
      </c>
      <c r="R7" s="20">
        <v>296097</v>
      </c>
      <c r="S7" s="20"/>
      <c r="T7" s="20"/>
      <c r="U7" s="20"/>
      <c r="V7" s="20"/>
      <c r="W7" s="20">
        <v>1295321</v>
      </c>
      <c r="X7" s="20">
        <v>1977624</v>
      </c>
      <c r="Y7" s="20">
        <v>-682303</v>
      </c>
      <c r="Z7" s="21">
        <v>-34.501148853371518</v>
      </c>
      <c r="AA7" s="22">
        <v>2636832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-3186798</v>
      </c>
      <c r="F14" s="20">
        <v>-3255757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-2441826</v>
      </c>
      <c r="Y14" s="20">
        <v>2441826</v>
      </c>
      <c r="Z14" s="21">
        <v>-100</v>
      </c>
      <c r="AA14" s="22">
        <v>-3255757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1204982</v>
      </c>
      <c r="D17" s="26">
        <f>SUM(D6:D16)</f>
        <v>0</v>
      </c>
      <c r="E17" s="27">
        <f t="shared" si="0"/>
        <v>-651383</v>
      </c>
      <c r="F17" s="28">
        <f t="shared" si="0"/>
        <v>-618925</v>
      </c>
      <c r="G17" s="28">
        <f t="shared" si="0"/>
        <v>171357</v>
      </c>
      <c r="H17" s="28">
        <f t="shared" si="0"/>
        <v>228721</v>
      </c>
      <c r="I17" s="28">
        <f t="shared" si="0"/>
        <v>170029</v>
      </c>
      <c r="J17" s="28">
        <f t="shared" si="0"/>
        <v>570107</v>
      </c>
      <c r="K17" s="28">
        <f t="shared" si="0"/>
        <v>129046</v>
      </c>
      <c r="L17" s="28">
        <f t="shared" si="0"/>
        <v>174927</v>
      </c>
      <c r="M17" s="28">
        <f t="shared" si="0"/>
        <v>125144</v>
      </c>
      <c r="N17" s="28">
        <f t="shared" si="0"/>
        <v>429117</v>
      </c>
      <c r="O17" s="28">
        <f t="shared" si="0"/>
        <v>174538</v>
      </c>
      <c r="P17" s="28">
        <f t="shared" si="0"/>
        <v>61480</v>
      </c>
      <c r="Q17" s="28">
        <f t="shared" si="0"/>
        <v>60079</v>
      </c>
      <c r="R17" s="28">
        <f t="shared" si="0"/>
        <v>296097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1295321</v>
      </c>
      <c r="X17" s="28">
        <f t="shared" si="0"/>
        <v>-464202</v>
      </c>
      <c r="Y17" s="28">
        <f t="shared" si="0"/>
        <v>1759523</v>
      </c>
      <c r="Z17" s="29">
        <f>+IF(X17&lt;&gt;0,+(Y17/X17)*100,0)</f>
        <v>-379.04252889905689</v>
      </c>
      <c r="AA17" s="30">
        <f>SUM(AA6:AA16)</f>
        <v>-618925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1204982</v>
      </c>
      <c r="D41" s="32">
        <f>+D17+D30+D39</f>
        <v>0</v>
      </c>
      <c r="E41" s="33">
        <f t="shared" si="3"/>
        <v>-651383</v>
      </c>
      <c r="F41" s="34">
        <f t="shared" si="3"/>
        <v>-618925</v>
      </c>
      <c r="G41" s="34">
        <f t="shared" si="3"/>
        <v>171357</v>
      </c>
      <c r="H41" s="34">
        <f t="shared" si="3"/>
        <v>228721</v>
      </c>
      <c r="I41" s="34">
        <f t="shared" si="3"/>
        <v>170029</v>
      </c>
      <c r="J41" s="34">
        <f t="shared" si="3"/>
        <v>570107</v>
      </c>
      <c r="K41" s="34">
        <f t="shared" si="3"/>
        <v>129046</v>
      </c>
      <c r="L41" s="34">
        <f t="shared" si="3"/>
        <v>174927</v>
      </c>
      <c r="M41" s="34">
        <f t="shared" si="3"/>
        <v>125144</v>
      </c>
      <c r="N41" s="34">
        <f t="shared" si="3"/>
        <v>429117</v>
      </c>
      <c r="O41" s="34">
        <f t="shared" si="3"/>
        <v>174538</v>
      </c>
      <c r="P41" s="34">
        <f t="shared" si="3"/>
        <v>61480</v>
      </c>
      <c r="Q41" s="34">
        <f t="shared" si="3"/>
        <v>60079</v>
      </c>
      <c r="R41" s="34">
        <f t="shared" si="3"/>
        <v>296097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1295321</v>
      </c>
      <c r="X41" s="34">
        <f t="shared" si="3"/>
        <v>-464202</v>
      </c>
      <c r="Y41" s="34">
        <f t="shared" si="3"/>
        <v>1759523</v>
      </c>
      <c r="Z41" s="35">
        <f>+IF(X41&lt;&gt;0,+(Y41/X41)*100,0)</f>
        <v>-379.04252889905689</v>
      </c>
      <c r="AA41" s="36">
        <f>+AA17+AA30+AA39</f>
        <v>-618925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171357</v>
      </c>
      <c r="I42" s="34">
        <f>+H43+I60</f>
        <v>400078</v>
      </c>
      <c r="J42" s="34">
        <f>+G42</f>
        <v>0</v>
      </c>
      <c r="K42" s="34">
        <f>+I43+K60</f>
        <v>570107</v>
      </c>
      <c r="L42" s="34">
        <f>+K43+L60</f>
        <v>699153</v>
      </c>
      <c r="M42" s="34">
        <f>+L43+M60</f>
        <v>874080</v>
      </c>
      <c r="N42" s="34">
        <f>+K42</f>
        <v>570107</v>
      </c>
      <c r="O42" s="34">
        <f>+M43+O60</f>
        <v>999224</v>
      </c>
      <c r="P42" s="34">
        <f>+O43+P60</f>
        <v>1173762</v>
      </c>
      <c r="Q42" s="34">
        <f>+P43+Q60</f>
        <v>1235242</v>
      </c>
      <c r="R42" s="34">
        <f>+O42</f>
        <v>999224</v>
      </c>
      <c r="S42" s="34">
        <f>+Q43+S60</f>
        <v>1295321</v>
      </c>
      <c r="T42" s="34">
        <f>+S43+T60</f>
        <v>1295321</v>
      </c>
      <c r="U42" s="34">
        <f>+T43+U60</f>
        <v>1295321</v>
      </c>
      <c r="V42" s="34">
        <f>+S42</f>
        <v>1295321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1204982</v>
      </c>
      <c r="D43" s="44">
        <f t="shared" ref="D43:AA43" si="4">+D41+D42</f>
        <v>0</v>
      </c>
      <c r="E43" s="45">
        <f t="shared" si="4"/>
        <v>-651383</v>
      </c>
      <c r="F43" s="46">
        <f t="shared" si="4"/>
        <v>-618925</v>
      </c>
      <c r="G43" s="46">
        <f t="shared" si="4"/>
        <v>171357</v>
      </c>
      <c r="H43" s="46">
        <f t="shared" si="4"/>
        <v>400078</v>
      </c>
      <c r="I43" s="46">
        <f t="shared" si="4"/>
        <v>570107</v>
      </c>
      <c r="J43" s="46">
        <f>+I43</f>
        <v>570107</v>
      </c>
      <c r="K43" s="46">
        <f t="shared" si="4"/>
        <v>699153</v>
      </c>
      <c r="L43" s="46">
        <f t="shared" si="4"/>
        <v>874080</v>
      </c>
      <c r="M43" s="46">
        <f t="shared" si="4"/>
        <v>999224</v>
      </c>
      <c r="N43" s="46">
        <f>+M43</f>
        <v>999224</v>
      </c>
      <c r="O43" s="46">
        <f t="shared" si="4"/>
        <v>1173762</v>
      </c>
      <c r="P43" s="46">
        <f t="shared" si="4"/>
        <v>1235242</v>
      </c>
      <c r="Q43" s="46">
        <f t="shared" si="4"/>
        <v>1295321</v>
      </c>
      <c r="R43" s="46">
        <f>+Q43</f>
        <v>1295321</v>
      </c>
      <c r="S43" s="46">
        <f t="shared" si="4"/>
        <v>1295321</v>
      </c>
      <c r="T43" s="46">
        <f t="shared" si="4"/>
        <v>1295321</v>
      </c>
      <c r="U43" s="46">
        <f t="shared" si="4"/>
        <v>1295321</v>
      </c>
      <c r="V43" s="46">
        <f>+U43</f>
        <v>1295321</v>
      </c>
      <c r="W43" s="46">
        <f>+V43</f>
        <v>1295321</v>
      </c>
      <c r="X43" s="46">
        <f t="shared" si="4"/>
        <v>-464202</v>
      </c>
      <c r="Y43" s="46">
        <f t="shared" si="4"/>
        <v>1759523</v>
      </c>
      <c r="Z43" s="47">
        <f>+IF(X43&lt;&gt;0,+(Y43/X43)*100,0)</f>
        <v>-379.04252889905689</v>
      </c>
      <c r="AA43" s="48">
        <f t="shared" si="4"/>
        <v>-618925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331683</v>
      </c>
      <c r="D7" s="18"/>
      <c r="E7" s="19">
        <v>2153640</v>
      </c>
      <c r="F7" s="20">
        <v>2153640</v>
      </c>
      <c r="G7" s="20">
        <v>25652</v>
      </c>
      <c r="H7" s="20">
        <v>38556</v>
      </c>
      <c r="I7" s="20">
        <v>35636</v>
      </c>
      <c r="J7" s="20">
        <v>99844</v>
      </c>
      <c r="K7" s="20">
        <v>54210</v>
      </c>
      <c r="L7" s="20">
        <v>38568</v>
      </c>
      <c r="M7" s="20">
        <v>37131</v>
      </c>
      <c r="N7" s="20">
        <v>129909</v>
      </c>
      <c r="O7" s="20">
        <v>43321</v>
      </c>
      <c r="P7" s="20">
        <v>47805</v>
      </c>
      <c r="Q7" s="20">
        <v>29407</v>
      </c>
      <c r="R7" s="20">
        <v>120533</v>
      </c>
      <c r="S7" s="20"/>
      <c r="T7" s="20"/>
      <c r="U7" s="20"/>
      <c r="V7" s="20"/>
      <c r="W7" s="20">
        <v>350286</v>
      </c>
      <c r="X7" s="20">
        <v>1615230</v>
      </c>
      <c r="Y7" s="20">
        <v>-1264944</v>
      </c>
      <c r="Z7" s="21">
        <v>-78.313552868631703</v>
      </c>
      <c r="AA7" s="22">
        <v>2153640</v>
      </c>
    </row>
    <row r="8" spans="1:27" x14ac:dyDescent="0.25">
      <c r="A8" s="23" t="s">
        <v>36</v>
      </c>
      <c r="B8" s="17" t="s">
        <v>32</v>
      </c>
      <c r="C8" s="18">
        <v>19468</v>
      </c>
      <c r="D8" s="18"/>
      <c r="E8" s="19">
        <v>3232560</v>
      </c>
      <c r="F8" s="20">
        <v>9288135</v>
      </c>
      <c r="G8" s="20">
        <v>300</v>
      </c>
      <c r="H8" s="20">
        <v>500</v>
      </c>
      <c r="I8" s="20">
        <v>1600</v>
      </c>
      <c r="J8" s="20">
        <v>2400</v>
      </c>
      <c r="K8" s="20"/>
      <c r="L8" s="20">
        <v>3900</v>
      </c>
      <c r="M8" s="20"/>
      <c r="N8" s="20">
        <v>3900</v>
      </c>
      <c r="O8" s="20"/>
      <c r="P8" s="20">
        <v>5300</v>
      </c>
      <c r="Q8" s="20"/>
      <c r="R8" s="20">
        <v>5300</v>
      </c>
      <c r="S8" s="20"/>
      <c r="T8" s="20"/>
      <c r="U8" s="20"/>
      <c r="V8" s="20"/>
      <c r="W8" s="20">
        <v>11600</v>
      </c>
      <c r="X8" s="20">
        <v>4846650</v>
      </c>
      <c r="Y8" s="20">
        <v>-4835050</v>
      </c>
      <c r="Z8" s="21">
        <v>-99.76065942455098</v>
      </c>
      <c r="AA8" s="22">
        <v>9288135</v>
      </c>
    </row>
    <row r="9" spans="1:27" x14ac:dyDescent="0.25">
      <c r="A9" s="23" t="s">
        <v>37</v>
      </c>
      <c r="B9" s="17" t="s">
        <v>38</v>
      </c>
      <c r="C9" s="18">
        <v>60001</v>
      </c>
      <c r="D9" s="18"/>
      <c r="E9" s="19">
        <v>3438000</v>
      </c>
      <c r="F9" s="20">
        <v>2567000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2230100</v>
      </c>
      <c r="Y9" s="20">
        <v>-2230100</v>
      </c>
      <c r="Z9" s="21">
        <v>-100</v>
      </c>
      <c r="AA9" s="22">
        <v>2567000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11250000</v>
      </c>
      <c r="F10" s="20">
        <v>10522770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8146608</v>
      </c>
      <c r="Y10" s="20">
        <v>-8146608</v>
      </c>
      <c r="Z10" s="21">
        <v>-100</v>
      </c>
      <c r="AA10" s="22">
        <v>10522770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-9537559</v>
      </c>
      <c r="D14" s="18"/>
      <c r="E14" s="19">
        <v>17110430</v>
      </c>
      <c r="F14" s="20">
        <v>17110430</v>
      </c>
      <c r="G14" s="20">
        <v>-353378</v>
      </c>
      <c r="H14" s="20">
        <v>-42210</v>
      </c>
      <c r="I14" s="20">
        <v>-251127</v>
      </c>
      <c r="J14" s="20">
        <v>-646715</v>
      </c>
      <c r="K14" s="20">
        <v>-332864</v>
      </c>
      <c r="L14" s="20">
        <v>-306308</v>
      </c>
      <c r="M14" s="20">
        <v>-977285</v>
      </c>
      <c r="N14" s="20">
        <v>-1616457</v>
      </c>
      <c r="O14" s="20">
        <v>201732</v>
      </c>
      <c r="P14" s="20">
        <v>-340268</v>
      </c>
      <c r="Q14" s="20">
        <v>-120000</v>
      </c>
      <c r="R14" s="20">
        <v>-258536</v>
      </c>
      <c r="S14" s="20"/>
      <c r="T14" s="20"/>
      <c r="U14" s="20"/>
      <c r="V14" s="20"/>
      <c r="W14" s="20">
        <v>-2521708</v>
      </c>
      <c r="X14" s="20">
        <v>12832820</v>
      </c>
      <c r="Y14" s="20">
        <v>-15354528</v>
      </c>
      <c r="Z14" s="21">
        <v>-119.65045874562254</v>
      </c>
      <c r="AA14" s="22">
        <v>17110430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-9126407</v>
      </c>
      <c r="D17" s="26">
        <f>SUM(D6:D16)</f>
        <v>0</v>
      </c>
      <c r="E17" s="27">
        <f t="shared" si="0"/>
        <v>37184630</v>
      </c>
      <c r="F17" s="28">
        <f t="shared" si="0"/>
        <v>41641975</v>
      </c>
      <c r="G17" s="28">
        <f t="shared" si="0"/>
        <v>-327426</v>
      </c>
      <c r="H17" s="28">
        <f t="shared" si="0"/>
        <v>-3154</v>
      </c>
      <c r="I17" s="28">
        <f t="shared" si="0"/>
        <v>-213891</v>
      </c>
      <c r="J17" s="28">
        <f t="shared" si="0"/>
        <v>-544471</v>
      </c>
      <c r="K17" s="28">
        <f t="shared" si="0"/>
        <v>-278654</v>
      </c>
      <c r="L17" s="28">
        <f t="shared" si="0"/>
        <v>-263840</v>
      </c>
      <c r="M17" s="28">
        <f t="shared" si="0"/>
        <v>-940154</v>
      </c>
      <c r="N17" s="28">
        <f t="shared" si="0"/>
        <v>-1482648</v>
      </c>
      <c r="O17" s="28">
        <f t="shared" si="0"/>
        <v>245053</v>
      </c>
      <c r="P17" s="28">
        <f t="shared" si="0"/>
        <v>-287163</v>
      </c>
      <c r="Q17" s="28">
        <f t="shared" si="0"/>
        <v>-90593</v>
      </c>
      <c r="R17" s="28">
        <f t="shared" si="0"/>
        <v>-132703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-2159822</v>
      </c>
      <c r="X17" s="28">
        <f t="shared" si="0"/>
        <v>29671408</v>
      </c>
      <c r="Y17" s="28">
        <f t="shared" si="0"/>
        <v>-31831230</v>
      </c>
      <c r="Z17" s="29">
        <f>+IF(X17&lt;&gt;0,+(Y17/X17)*100,0)</f>
        <v>-107.27913552332939</v>
      </c>
      <c r="AA17" s="30">
        <f>SUM(AA6:AA16)</f>
        <v>41641975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-687960</v>
      </c>
      <c r="D28" s="18"/>
      <c r="E28" s="19"/>
      <c r="F28" s="20"/>
      <c r="G28" s="20">
        <v>-91908</v>
      </c>
      <c r="H28" s="20"/>
      <c r="I28" s="20"/>
      <c r="J28" s="20">
        <v>-91908</v>
      </c>
      <c r="K28" s="20"/>
      <c r="L28" s="20"/>
      <c r="M28" s="20">
        <v>-15000</v>
      </c>
      <c r="N28" s="20">
        <v>-15000</v>
      </c>
      <c r="O28" s="20"/>
      <c r="P28" s="20">
        <v>-25000</v>
      </c>
      <c r="Q28" s="20"/>
      <c r="R28" s="20">
        <v>-25000</v>
      </c>
      <c r="S28" s="20"/>
      <c r="T28" s="20"/>
      <c r="U28" s="20"/>
      <c r="V28" s="20"/>
      <c r="W28" s="20">
        <v>-131908</v>
      </c>
      <c r="X28" s="20"/>
      <c r="Y28" s="20">
        <v>-131908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-687960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-91908</v>
      </c>
      <c r="H30" s="28">
        <f t="shared" si="1"/>
        <v>0</v>
      </c>
      <c r="I30" s="28">
        <f t="shared" si="1"/>
        <v>0</v>
      </c>
      <c r="J30" s="28">
        <f t="shared" si="1"/>
        <v>-91908</v>
      </c>
      <c r="K30" s="28">
        <f t="shared" si="1"/>
        <v>0</v>
      </c>
      <c r="L30" s="28">
        <f t="shared" si="1"/>
        <v>0</v>
      </c>
      <c r="M30" s="28">
        <f t="shared" si="1"/>
        <v>-15000</v>
      </c>
      <c r="N30" s="28">
        <f t="shared" si="1"/>
        <v>-15000</v>
      </c>
      <c r="O30" s="28">
        <f t="shared" si="1"/>
        <v>0</v>
      </c>
      <c r="P30" s="28">
        <f t="shared" si="1"/>
        <v>-25000</v>
      </c>
      <c r="Q30" s="28">
        <f t="shared" si="1"/>
        <v>0</v>
      </c>
      <c r="R30" s="28">
        <f t="shared" si="1"/>
        <v>-25000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-131908</v>
      </c>
      <c r="X30" s="28">
        <f t="shared" si="1"/>
        <v>0</v>
      </c>
      <c r="Y30" s="28">
        <f t="shared" si="1"/>
        <v>-131908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-9814367</v>
      </c>
      <c r="D41" s="32">
        <f>+D17+D30+D39</f>
        <v>0</v>
      </c>
      <c r="E41" s="33">
        <f t="shared" si="3"/>
        <v>37184630</v>
      </c>
      <c r="F41" s="34">
        <f t="shared" si="3"/>
        <v>41641975</v>
      </c>
      <c r="G41" s="34">
        <f t="shared" si="3"/>
        <v>-419334</v>
      </c>
      <c r="H41" s="34">
        <f t="shared" si="3"/>
        <v>-3154</v>
      </c>
      <c r="I41" s="34">
        <f t="shared" si="3"/>
        <v>-213891</v>
      </c>
      <c r="J41" s="34">
        <f t="shared" si="3"/>
        <v>-636379</v>
      </c>
      <c r="K41" s="34">
        <f t="shared" si="3"/>
        <v>-278654</v>
      </c>
      <c r="L41" s="34">
        <f t="shared" si="3"/>
        <v>-263840</v>
      </c>
      <c r="M41" s="34">
        <f t="shared" si="3"/>
        <v>-955154</v>
      </c>
      <c r="N41" s="34">
        <f t="shared" si="3"/>
        <v>-1497648</v>
      </c>
      <c r="O41" s="34">
        <f t="shared" si="3"/>
        <v>245053</v>
      </c>
      <c r="P41" s="34">
        <f t="shared" si="3"/>
        <v>-312163</v>
      </c>
      <c r="Q41" s="34">
        <f t="shared" si="3"/>
        <v>-90593</v>
      </c>
      <c r="R41" s="34">
        <f t="shared" si="3"/>
        <v>-157703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-2291730</v>
      </c>
      <c r="X41" s="34">
        <f t="shared" si="3"/>
        <v>29671408</v>
      </c>
      <c r="Y41" s="34">
        <f t="shared" si="3"/>
        <v>-31963138</v>
      </c>
      <c r="Z41" s="35">
        <f>+IF(X41&lt;&gt;0,+(Y41/X41)*100,0)</f>
        <v>-107.72369818109068</v>
      </c>
      <c r="AA41" s="36">
        <f>+AA17+AA30+AA39</f>
        <v>41641975</v>
      </c>
    </row>
    <row r="42" spans="1:27" x14ac:dyDescent="0.25">
      <c r="A42" s="23" t="s">
        <v>63</v>
      </c>
      <c r="B42" s="17" t="s">
        <v>64</v>
      </c>
      <c r="C42" s="32">
        <v>-37053664</v>
      </c>
      <c r="D42" s="32"/>
      <c r="E42" s="33">
        <v>-37053663</v>
      </c>
      <c r="F42" s="34">
        <v>-44057312</v>
      </c>
      <c r="G42" s="34">
        <v>-43978727</v>
      </c>
      <c r="H42" s="34">
        <f>+G43+H60</f>
        <v>-44476645</v>
      </c>
      <c r="I42" s="34">
        <f>+H43+I60</f>
        <v>-44479799</v>
      </c>
      <c r="J42" s="34">
        <f>+G42</f>
        <v>-43978727</v>
      </c>
      <c r="K42" s="34">
        <f>+I43+K60</f>
        <v>-44693690</v>
      </c>
      <c r="L42" s="34">
        <f>+K43+L60</f>
        <v>-44972344</v>
      </c>
      <c r="M42" s="34">
        <f>+L43+M60</f>
        <v>-45236184</v>
      </c>
      <c r="N42" s="34">
        <f>+K42</f>
        <v>-44693690</v>
      </c>
      <c r="O42" s="34">
        <f>+M43+O60</f>
        <v>-46191338</v>
      </c>
      <c r="P42" s="34">
        <f>+O43+P60</f>
        <v>-45946285</v>
      </c>
      <c r="Q42" s="34">
        <f>+P43+Q60</f>
        <v>-46258448</v>
      </c>
      <c r="R42" s="34">
        <f>+O42</f>
        <v>-46191338</v>
      </c>
      <c r="S42" s="34">
        <f>+Q43+S60</f>
        <v>-46349041</v>
      </c>
      <c r="T42" s="34">
        <f>+S43+T60</f>
        <v>-46349041</v>
      </c>
      <c r="U42" s="34">
        <f>+T43+U60</f>
        <v>-46349041</v>
      </c>
      <c r="V42" s="34">
        <f>+S42</f>
        <v>-46349041</v>
      </c>
      <c r="W42" s="34">
        <f>+G42</f>
        <v>-43978727</v>
      </c>
      <c r="X42" s="34">
        <v>-44057312</v>
      </c>
      <c r="Y42" s="34">
        <f>+W42-X42</f>
        <v>78585</v>
      </c>
      <c r="Z42" s="35">
        <f>+IF(X42&lt;&gt;0,+(Y42/X42)*100,0)</f>
        <v>-0.17836993777559557</v>
      </c>
      <c r="AA42" s="36">
        <v>-44057312</v>
      </c>
    </row>
    <row r="43" spans="1:27" x14ac:dyDescent="0.25">
      <c r="A43" s="42" t="s">
        <v>65</v>
      </c>
      <c r="B43" s="43" t="s">
        <v>64</v>
      </c>
      <c r="C43" s="44">
        <f>+C41+C42</f>
        <v>-46868031</v>
      </c>
      <c r="D43" s="44">
        <f t="shared" ref="D43:AA43" si="4">+D41+D42</f>
        <v>0</v>
      </c>
      <c r="E43" s="45">
        <f t="shared" si="4"/>
        <v>130967</v>
      </c>
      <c r="F43" s="46">
        <f t="shared" si="4"/>
        <v>-2415337</v>
      </c>
      <c r="G43" s="46">
        <f t="shared" si="4"/>
        <v>-44398061</v>
      </c>
      <c r="H43" s="46">
        <f t="shared" si="4"/>
        <v>-44479799</v>
      </c>
      <c r="I43" s="46">
        <f t="shared" si="4"/>
        <v>-44693690</v>
      </c>
      <c r="J43" s="46">
        <f>+I43</f>
        <v>-44693690</v>
      </c>
      <c r="K43" s="46">
        <f t="shared" si="4"/>
        <v>-44972344</v>
      </c>
      <c r="L43" s="46">
        <f t="shared" si="4"/>
        <v>-45236184</v>
      </c>
      <c r="M43" s="46">
        <f t="shared" si="4"/>
        <v>-46191338</v>
      </c>
      <c r="N43" s="46">
        <f>+M43</f>
        <v>-46191338</v>
      </c>
      <c r="O43" s="46">
        <f t="shared" si="4"/>
        <v>-45946285</v>
      </c>
      <c r="P43" s="46">
        <f t="shared" si="4"/>
        <v>-46258448</v>
      </c>
      <c r="Q43" s="46">
        <f t="shared" si="4"/>
        <v>-46349041</v>
      </c>
      <c r="R43" s="46">
        <f>+Q43</f>
        <v>-46349041</v>
      </c>
      <c r="S43" s="46">
        <f t="shared" si="4"/>
        <v>-46349041</v>
      </c>
      <c r="T43" s="46">
        <f t="shared" si="4"/>
        <v>-46349041</v>
      </c>
      <c r="U43" s="46">
        <f t="shared" si="4"/>
        <v>-46349041</v>
      </c>
      <c r="V43" s="46">
        <f>+U43</f>
        <v>-46349041</v>
      </c>
      <c r="W43" s="46">
        <f>+V43</f>
        <v>-46349041</v>
      </c>
      <c r="X43" s="46">
        <f t="shared" si="4"/>
        <v>-14385904</v>
      </c>
      <c r="Y43" s="46">
        <f t="shared" si="4"/>
        <v>-31884553</v>
      </c>
      <c r="Z43" s="47">
        <f>+IF(X43&lt;&gt;0,+(Y43/X43)*100,0)</f>
        <v>221.63746539668273</v>
      </c>
      <c r="AA43" s="48">
        <f t="shared" si="4"/>
        <v>-2415337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-43978727</v>
      </c>
      <c r="H60">
        <v>-78584</v>
      </c>
      <c r="J60">
        <v>-43978727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1168659</v>
      </c>
      <c r="F7" s="20">
        <v>-8374613</v>
      </c>
      <c r="G7" s="20"/>
      <c r="H7" s="20"/>
      <c r="I7" s="20"/>
      <c r="J7" s="20"/>
      <c r="K7" s="20">
        <v>4257</v>
      </c>
      <c r="L7" s="20"/>
      <c r="M7" s="20">
        <v>465860</v>
      </c>
      <c r="N7" s="20">
        <v>470117</v>
      </c>
      <c r="O7" s="20">
        <v>138161</v>
      </c>
      <c r="P7" s="20">
        <v>118499</v>
      </c>
      <c r="Q7" s="20">
        <v>117352</v>
      </c>
      <c r="R7" s="20">
        <v>374012</v>
      </c>
      <c r="S7" s="20"/>
      <c r="T7" s="20"/>
      <c r="U7" s="20"/>
      <c r="V7" s="20"/>
      <c r="W7" s="20">
        <v>844129</v>
      </c>
      <c r="X7" s="20">
        <v>-6280956</v>
      </c>
      <c r="Y7" s="20">
        <v>7125085</v>
      </c>
      <c r="Z7" s="21">
        <v>-113.43949870051628</v>
      </c>
      <c r="AA7" s="22">
        <v>-8374613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1168659</v>
      </c>
      <c r="F17" s="28">
        <f t="shared" si="0"/>
        <v>-8374613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4257</v>
      </c>
      <c r="L17" s="28">
        <f t="shared" si="0"/>
        <v>0</v>
      </c>
      <c r="M17" s="28">
        <f t="shared" si="0"/>
        <v>465860</v>
      </c>
      <c r="N17" s="28">
        <f t="shared" si="0"/>
        <v>470117</v>
      </c>
      <c r="O17" s="28">
        <f t="shared" si="0"/>
        <v>138161</v>
      </c>
      <c r="P17" s="28">
        <f t="shared" si="0"/>
        <v>118499</v>
      </c>
      <c r="Q17" s="28">
        <f t="shared" si="0"/>
        <v>117352</v>
      </c>
      <c r="R17" s="28">
        <f t="shared" si="0"/>
        <v>374012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844129</v>
      </c>
      <c r="X17" s="28">
        <f t="shared" si="0"/>
        <v>-6280956</v>
      </c>
      <c r="Y17" s="28">
        <f t="shared" si="0"/>
        <v>7125085</v>
      </c>
      <c r="Z17" s="29">
        <f>+IF(X17&lt;&gt;0,+(Y17/X17)*100,0)</f>
        <v>-113.43949870051628</v>
      </c>
      <c r="AA17" s="30">
        <f>SUM(AA6:AA16)</f>
        <v>-8374613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1168659</v>
      </c>
      <c r="F41" s="34">
        <f t="shared" si="3"/>
        <v>-8374613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4257</v>
      </c>
      <c r="L41" s="34">
        <f t="shared" si="3"/>
        <v>0</v>
      </c>
      <c r="M41" s="34">
        <f t="shared" si="3"/>
        <v>465860</v>
      </c>
      <c r="N41" s="34">
        <f t="shared" si="3"/>
        <v>470117</v>
      </c>
      <c r="O41" s="34">
        <f t="shared" si="3"/>
        <v>138161</v>
      </c>
      <c r="P41" s="34">
        <f t="shared" si="3"/>
        <v>118499</v>
      </c>
      <c r="Q41" s="34">
        <f t="shared" si="3"/>
        <v>117352</v>
      </c>
      <c r="R41" s="34">
        <f t="shared" si="3"/>
        <v>374012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844129</v>
      </c>
      <c r="X41" s="34">
        <f t="shared" si="3"/>
        <v>-6280956</v>
      </c>
      <c r="Y41" s="34">
        <f t="shared" si="3"/>
        <v>7125085</v>
      </c>
      <c r="Z41" s="35">
        <f>+IF(X41&lt;&gt;0,+(Y41/X41)*100,0)</f>
        <v>-113.43949870051628</v>
      </c>
      <c r="AA41" s="36">
        <f>+AA17+AA30+AA39</f>
        <v>-8374613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4257</v>
      </c>
      <c r="M42" s="34">
        <f>+L43+M60</f>
        <v>4257</v>
      </c>
      <c r="N42" s="34">
        <f>+K42</f>
        <v>0</v>
      </c>
      <c r="O42" s="34">
        <f>+M43+O60</f>
        <v>470117</v>
      </c>
      <c r="P42" s="34">
        <f>+O43+P60</f>
        <v>608278</v>
      </c>
      <c r="Q42" s="34">
        <f>+P43+Q60</f>
        <v>726777</v>
      </c>
      <c r="R42" s="34">
        <f>+O42</f>
        <v>470117</v>
      </c>
      <c r="S42" s="34">
        <f>+Q43+S60</f>
        <v>844129</v>
      </c>
      <c r="T42" s="34">
        <f>+S43+T60</f>
        <v>844129</v>
      </c>
      <c r="U42" s="34">
        <f>+T43+U60</f>
        <v>844129</v>
      </c>
      <c r="V42" s="34">
        <f>+S42</f>
        <v>844129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1168659</v>
      </c>
      <c r="F43" s="46">
        <f t="shared" si="4"/>
        <v>-8374613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4257</v>
      </c>
      <c r="L43" s="46">
        <f t="shared" si="4"/>
        <v>4257</v>
      </c>
      <c r="M43" s="46">
        <f t="shared" si="4"/>
        <v>470117</v>
      </c>
      <c r="N43" s="46">
        <f>+M43</f>
        <v>470117</v>
      </c>
      <c r="O43" s="46">
        <f t="shared" si="4"/>
        <v>608278</v>
      </c>
      <c r="P43" s="46">
        <f t="shared" si="4"/>
        <v>726777</v>
      </c>
      <c r="Q43" s="46">
        <f t="shared" si="4"/>
        <v>844129</v>
      </c>
      <c r="R43" s="46">
        <f>+Q43</f>
        <v>844129</v>
      </c>
      <c r="S43" s="46">
        <f t="shared" si="4"/>
        <v>844129</v>
      </c>
      <c r="T43" s="46">
        <f t="shared" si="4"/>
        <v>844129</v>
      </c>
      <c r="U43" s="46">
        <f t="shared" si="4"/>
        <v>844129</v>
      </c>
      <c r="V43" s="46">
        <f>+U43</f>
        <v>844129</v>
      </c>
      <c r="W43" s="46">
        <f>+V43</f>
        <v>844129</v>
      </c>
      <c r="X43" s="46">
        <f t="shared" si="4"/>
        <v>-6280956</v>
      </c>
      <c r="Y43" s="46">
        <f t="shared" si="4"/>
        <v>7125085</v>
      </c>
      <c r="Z43" s="47">
        <f>+IF(X43&lt;&gt;0,+(Y43/X43)*100,0)</f>
        <v>-113.43949870051628</v>
      </c>
      <c r="AA43" s="48">
        <f t="shared" si="4"/>
        <v>-8374613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4444732</v>
      </c>
      <c r="D7" s="18"/>
      <c r="E7" s="19">
        <v>8196840</v>
      </c>
      <c r="F7" s="20">
        <v>9527923</v>
      </c>
      <c r="G7" s="20"/>
      <c r="H7" s="20">
        <v>-4444732</v>
      </c>
      <c r="I7" s="20">
        <v>4444732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7145937</v>
      </c>
      <c r="Y7" s="20">
        <v>-7145937</v>
      </c>
      <c r="Z7" s="21">
        <v>-100</v>
      </c>
      <c r="AA7" s="22">
        <v>9527923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428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324</v>
      </c>
      <c r="Y9" s="20">
        <v>-324</v>
      </c>
      <c r="Z9" s="21">
        <v>-100</v>
      </c>
      <c r="AA9" s="22">
        <v>428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-932779</v>
      </c>
      <c r="F14" s="20">
        <v>-932779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-699588</v>
      </c>
      <c r="Y14" s="20">
        <v>699588</v>
      </c>
      <c r="Z14" s="21">
        <v>-100</v>
      </c>
      <c r="AA14" s="22">
        <v>-932779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4444732</v>
      </c>
      <c r="D17" s="26">
        <f>SUM(D6:D16)</f>
        <v>0</v>
      </c>
      <c r="E17" s="27">
        <f t="shared" si="0"/>
        <v>7264061</v>
      </c>
      <c r="F17" s="28">
        <f t="shared" si="0"/>
        <v>8595572</v>
      </c>
      <c r="G17" s="28">
        <f t="shared" si="0"/>
        <v>0</v>
      </c>
      <c r="H17" s="28">
        <f t="shared" si="0"/>
        <v>-4444732</v>
      </c>
      <c r="I17" s="28">
        <f t="shared" si="0"/>
        <v>4444732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6446673</v>
      </c>
      <c r="Y17" s="28">
        <f t="shared" si="0"/>
        <v>-6446673</v>
      </c>
      <c r="Z17" s="29">
        <f>+IF(X17&lt;&gt;0,+(Y17/X17)*100,0)</f>
        <v>-100</v>
      </c>
      <c r="AA17" s="30">
        <f>SUM(AA6:AA16)</f>
        <v>8595572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-6662668</v>
      </c>
      <c r="D28" s="18"/>
      <c r="E28" s="19">
        <v>-1000000</v>
      </c>
      <c r="F28" s="20"/>
      <c r="G28" s="20"/>
      <c r="H28" s="20">
        <v>6662668</v>
      </c>
      <c r="I28" s="20">
        <v>-6662668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-6662668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0</v>
      </c>
      <c r="G30" s="28">
        <f t="shared" si="1"/>
        <v>0</v>
      </c>
      <c r="H30" s="28">
        <f t="shared" si="1"/>
        <v>6662668</v>
      </c>
      <c r="I30" s="28">
        <f t="shared" si="1"/>
        <v>-6662668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-2217936</v>
      </c>
      <c r="D41" s="32">
        <f>+D17+D30+D39</f>
        <v>0</v>
      </c>
      <c r="E41" s="33">
        <f t="shared" si="3"/>
        <v>6264061</v>
      </c>
      <c r="F41" s="34">
        <f t="shared" si="3"/>
        <v>8595572</v>
      </c>
      <c r="G41" s="34">
        <f t="shared" si="3"/>
        <v>0</v>
      </c>
      <c r="H41" s="34">
        <f t="shared" si="3"/>
        <v>2217936</v>
      </c>
      <c r="I41" s="34">
        <f t="shared" si="3"/>
        <v>-2217936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6446673</v>
      </c>
      <c r="Y41" s="34">
        <f t="shared" si="3"/>
        <v>-6446673</v>
      </c>
      <c r="Z41" s="35">
        <f>+IF(X41&lt;&gt;0,+(Y41/X41)*100,0)</f>
        <v>-100</v>
      </c>
      <c r="AA41" s="36">
        <f>+AA17+AA30+AA39</f>
        <v>8595572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2217936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-2217936</v>
      </c>
      <c r="D43" s="44">
        <f t="shared" ref="D43:AA43" si="4">+D41+D42</f>
        <v>0</v>
      </c>
      <c r="E43" s="45">
        <f t="shared" si="4"/>
        <v>6264061</v>
      </c>
      <c r="F43" s="46">
        <f t="shared" si="4"/>
        <v>8595572</v>
      </c>
      <c r="G43" s="46">
        <f t="shared" si="4"/>
        <v>0</v>
      </c>
      <c r="H43" s="46">
        <f t="shared" si="4"/>
        <v>2217936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6446673</v>
      </c>
      <c r="Y43" s="46">
        <f t="shared" si="4"/>
        <v>-6446673</v>
      </c>
      <c r="Z43" s="47">
        <f>+IF(X43&lt;&gt;0,+(Y43/X43)*100,0)</f>
        <v>-100</v>
      </c>
      <c r="AA43" s="48">
        <f t="shared" si="4"/>
        <v>8595572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31340201</v>
      </c>
      <c r="D7" s="18"/>
      <c r="E7" s="19">
        <v>40217280</v>
      </c>
      <c r="F7" s="20">
        <v>40217280</v>
      </c>
      <c r="G7" s="20">
        <v>3078795</v>
      </c>
      <c r="H7" s="20">
        <v>2709733</v>
      </c>
      <c r="I7" s="20">
        <v>399964</v>
      </c>
      <c r="J7" s="20">
        <v>6188492</v>
      </c>
      <c r="K7" s="20"/>
      <c r="L7" s="20">
        <v>2152573</v>
      </c>
      <c r="M7" s="20">
        <v>2568502</v>
      </c>
      <c r="N7" s="20">
        <v>4721075</v>
      </c>
      <c r="O7" s="20">
        <v>2455471</v>
      </c>
      <c r="P7" s="20">
        <v>2159139</v>
      </c>
      <c r="Q7" s="20">
        <v>2902241</v>
      </c>
      <c r="R7" s="20">
        <v>7516851</v>
      </c>
      <c r="S7" s="20"/>
      <c r="T7" s="20"/>
      <c r="U7" s="20"/>
      <c r="V7" s="20"/>
      <c r="W7" s="20">
        <v>18426418</v>
      </c>
      <c r="X7" s="20">
        <v>30162960</v>
      </c>
      <c r="Y7" s="20">
        <v>-11736542</v>
      </c>
      <c r="Z7" s="21">
        <v>-38.910445128727417</v>
      </c>
      <c r="AA7" s="22">
        <v>40217280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15343</v>
      </c>
      <c r="D9" s="18"/>
      <c r="E9" s="19"/>
      <c r="F9" s="20"/>
      <c r="G9" s="20">
        <v>604</v>
      </c>
      <c r="H9" s="20">
        <v>4138</v>
      </c>
      <c r="I9" s="20">
        <v>2332</v>
      </c>
      <c r="J9" s="20">
        <v>7074</v>
      </c>
      <c r="K9" s="20">
        <v>24723</v>
      </c>
      <c r="L9" s="20">
        <v>19914</v>
      </c>
      <c r="M9" s="20">
        <v>2992</v>
      </c>
      <c r="N9" s="20">
        <v>47629</v>
      </c>
      <c r="O9" s="20">
        <v>3175</v>
      </c>
      <c r="P9" s="20">
        <v>3880</v>
      </c>
      <c r="Q9" s="20">
        <v>3297</v>
      </c>
      <c r="R9" s="20">
        <v>10352</v>
      </c>
      <c r="S9" s="20"/>
      <c r="T9" s="20"/>
      <c r="U9" s="20"/>
      <c r="V9" s="20"/>
      <c r="W9" s="20">
        <v>65055</v>
      </c>
      <c r="X9" s="20"/>
      <c r="Y9" s="20">
        <v>65055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-20609172</v>
      </c>
      <c r="D14" s="18"/>
      <c r="E14" s="19">
        <v>-28227756</v>
      </c>
      <c r="F14" s="20">
        <v>-22227756</v>
      </c>
      <c r="G14" s="20">
        <v>-1620640</v>
      </c>
      <c r="H14" s="20">
        <v>-2587688</v>
      </c>
      <c r="I14" s="20">
        <v>-872453</v>
      </c>
      <c r="J14" s="20">
        <v>-5080781</v>
      </c>
      <c r="K14" s="20">
        <v>-819286</v>
      </c>
      <c r="L14" s="20">
        <v>-5780867</v>
      </c>
      <c r="M14" s="20">
        <v>-2062828</v>
      </c>
      <c r="N14" s="20">
        <v>-8662981</v>
      </c>
      <c r="O14" s="20">
        <v>-2826957</v>
      </c>
      <c r="P14" s="20">
        <v>-752508</v>
      </c>
      <c r="Q14" s="20">
        <v>-2401996</v>
      </c>
      <c r="R14" s="20">
        <v>-5981461</v>
      </c>
      <c r="S14" s="20"/>
      <c r="T14" s="20"/>
      <c r="U14" s="20"/>
      <c r="V14" s="20"/>
      <c r="W14" s="20">
        <v>-19725223</v>
      </c>
      <c r="X14" s="20">
        <v>-15170817</v>
      </c>
      <c r="Y14" s="20">
        <v>-4554406</v>
      </c>
      <c r="Z14" s="21">
        <v>30.020835397328966</v>
      </c>
      <c r="AA14" s="22">
        <v>-22227756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10746372</v>
      </c>
      <c r="D17" s="26">
        <f>SUM(D6:D16)</f>
        <v>0</v>
      </c>
      <c r="E17" s="27">
        <f t="shared" si="0"/>
        <v>11989524</v>
      </c>
      <c r="F17" s="28">
        <f t="shared" si="0"/>
        <v>17989524</v>
      </c>
      <c r="G17" s="28">
        <f t="shared" si="0"/>
        <v>1458759</v>
      </c>
      <c r="H17" s="28">
        <f t="shared" si="0"/>
        <v>126183</v>
      </c>
      <c r="I17" s="28">
        <f t="shared" si="0"/>
        <v>-470157</v>
      </c>
      <c r="J17" s="28">
        <f t="shared" si="0"/>
        <v>1114785</v>
      </c>
      <c r="K17" s="28">
        <f t="shared" si="0"/>
        <v>-794563</v>
      </c>
      <c r="L17" s="28">
        <f t="shared" si="0"/>
        <v>-3608380</v>
      </c>
      <c r="M17" s="28">
        <f t="shared" si="0"/>
        <v>508666</v>
      </c>
      <c r="N17" s="28">
        <f t="shared" si="0"/>
        <v>-3894277</v>
      </c>
      <c r="O17" s="28">
        <f t="shared" si="0"/>
        <v>-368311</v>
      </c>
      <c r="P17" s="28">
        <f t="shared" si="0"/>
        <v>1410511</v>
      </c>
      <c r="Q17" s="28">
        <f t="shared" si="0"/>
        <v>503542</v>
      </c>
      <c r="R17" s="28">
        <f t="shared" si="0"/>
        <v>1545742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-1233750</v>
      </c>
      <c r="X17" s="28">
        <f t="shared" si="0"/>
        <v>14992143</v>
      </c>
      <c r="Y17" s="28">
        <f t="shared" si="0"/>
        <v>-16225893</v>
      </c>
      <c r="Z17" s="29">
        <f>+IF(X17&lt;&gt;0,+(Y17/X17)*100,0)</f>
        <v>-108.22931051284664</v>
      </c>
      <c r="AA17" s="30">
        <f>SUM(AA6:AA16)</f>
        <v>17989524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-294761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-294761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10451611</v>
      </c>
      <c r="D41" s="32">
        <f>+D17+D30+D39</f>
        <v>0</v>
      </c>
      <c r="E41" s="33">
        <f t="shared" si="3"/>
        <v>11989524</v>
      </c>
      <c r="F41" s="34">
        <f t="shared" si="3"/>
        <v>17989524</v>
      </c>
      <c r="G41" s="34">
        <f t="shared" si="3"/>
        <v>1458759</v>
      </c>
      <c r="H41" s="34">
        <f t="shared" si="3"/>
        <v>126183</v>
      </c>
      <c r="I41" s="34">
        <f t="shared" si="3"/>
        <v>-470157</v>
      </c>
      <c r="J41" s="34">
        <f t="shared" si="3"/>
        <v>1114785</v>
      </c>
      <c r="K41" s="34">
        <f t="shared" si="3"/>
        <v>-794563</v>
      </c>
      <c r="L41" s="34">
        <f t="shared" si="3"/>
        <v>-3608380</v>
      </c>
      <c r="M41" s="34">
        <f t="shared" si="3"/>
        <v>508666</v>
      </c>
      <c r="N41" s="34">
        <f t="shared" si="3"/>
        <v>-3894277</v>
      </c>
      <c r="O41" s="34">
        <f t="shared" si="3"/>
        <v>-368311</v>
      </c>
      <c r="P41" s="34">
        <f t="shared" si="3"/>
        <v>1410511</v>
      </c>
      <c r="Q41" s="34">
        <f t="shared" si="3"/>
        <v>503542</v>
      </c>
      <c r="R41" s="34">
        <f t="shared" si="3"/>
        <v>1545742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-1233750</v>
      </c>
      <c r="X41" s="34">
        <f t="shared" si="3"/>
        <v>14992143</v>
      </c>
      <c r="Y41" s="34">
        <f t="shared" si="3"/>
        <v>-16225893</v>
      </c>
      <c r="Z41" s="35">
        <f>+IF(X41&lt;&gt;0,+(Y41/X41)*100,0)</f>
        <v>-108.22931051284664</v>
      </c>
      <c r="AA41" s="36">
        <f>+AA17+AA30+AA39</f>
        <v>17989524</v>
      </c>
    </row>
    <row r="42" spans="1:27" x14ac:dyDescent="0.25">
      <c r="A42" s="23" t="s">
        <v>63</v>
      </c>
      <c r="B42" s="17" t="s">
        <v>64</v>
      </c>
      <c r="C42" s="32">
        <v>22686941</v>
      </c>
      <c r="D42" s="32"/>
      <c r="E42" s="33">
        <v>22688743</v>
      </c>
      <c r="F42" s="34"/>
      <c r="G42" s="34">
        <v>32605320</v>
      </c>
      <c r="H42" s="34">
        <f>+G43+H60</f>
        <v>34064079</v>
      </c>
      <c r="I42" s="34">
        <f>+H43+I60</f>
        <v>34190262</v>
      </c>
      <c r="J42" s="34">
        <f>+G42</f>
        <v>32605320</v>
      </c>
      <c r="K42" s="34">
        <f>+I43+K60</f>
        <v>33720105</v>
      </c>
      <c r="L42" s="34">
        <f>+K43+L60</f>
        <v>32925542</v>
      </c>
      <c r="M42" s="34">
        <f>+L43+M60</f>
        <v>29317162</v>
      </c>
      <c r="N42" s="34">
        <f>+K42</f>
        <v>33720105</v>
      </c>
      <c r="O42" s="34">
        <f>+M43+O60</f>
        <v>29825828</v>
      </c>
      <c r="P42" s="34">
        <f>+O43+P60</f>
        <v>29457517</v>
      </c>
      <c r="Q42" s="34">
        <f>+P43+Q60</f>
        <v>30868028</v>
      </c>
      <c r="R42" s="34">
        <f>+O42</f>
        <v>29825828</v>
      </c>
      <c r="S42" s="34">
        <f>+Q43+S60</f>
        <v>31371570</v>
      </c>
      <c r="T42" s="34">
        <f>+S43+T60</f>
        <v>31371570</v>
      </c>
      <c r="U42" s="34">
        <f>+T43+U60</f>
        <v>31371570</v>
      </c>
      <c r="V42" s="34">
        <f>+S42</f>
        <v>31371570</v>
      </c>
      <c r="W42" s="34">
        <f>+G42</f>
        <v>32605320</v>
      </c>
      <c r="X42" s="34"/>
      <c r="Y42" s="34">
        <f>+W42-X42</f>
        <v>32605320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33138552</v>
      </c>
      <c r="D43" s="44">
        <f t="shared" ref="D43:AA43" si="4">+D41+D42</f>
        <v>0</v>
      </c>
      <c r="E43" s="45">
        <f t="shared" si="4"/>
        <v>34678267</v>
      </c>
      <c r="F43" s="46">
        <f t="shared" si="4"/>
        <v>17989524</v>
      </c>
      <c r="G43" s="46">
        <f t="shared" si="4"/>
        <v>34064079</v>
      </c>
      <c r="H43" s="46">
        <f t="shared" si="4"/>
        <v>34190262</v>
      </c>
      <c r="I43" s="46">
        <f t="shared" si="4"/>
        <v>33720105</v>
      </c>
      <c r="J43" s="46">
        <f>+I43</f>
        <v>33720105</v>
      </c>
      <c r="K43" s="46">
        <f t="shared" si="4"/>
        <v>32925542</v>
      </c>
      <c r="L43" s="46">
        <f t="shared" si="4"/>
        <v>29317162</v>
      </c>
      <c r="M43" s="46">
        <f t="shared" si="4"/>
        <v>29825828</v>
      </c>
      <c r="N43" s="46">
        <f>+M43</f>
        <v>29825828</v>
      </c>
      <c r="O43" s="46">
        <f t="shared" si="4"/>
        <v>29457517</v>
      </c>
      <c r="P43" s="46">
        <f t="shared" si="4"/>
        <v>30868028</v>
      </c>
      <c r="Q43" s="46">
        <f t="shared" si="4"/>
        <v>31371570</v>
      </c>
      <c r="R43" s="46">
        <f>+Q43</f>
        <v>31371570</v>
      </c>
      <c r="S43" s="46">
        <f t="shared" si="4"/>
        <v>31371570</v>
      </c>
      <c r="T43" s="46">
        <f t="shared" si="4"/>
        <v>31371570</v>
      </c>
      <c r="U43" s="46">
        <f t="shared" si="4"/>
        <v>31371570</v>
      </c>
      <c r="V43" s="46">
        <f>+U43</f>
        <v>31371570</v>
      </c>
      <c r="W43" s="46">
        <f>+V43</f>
        <v>31371570</v>
      </c>
      <c r="X43" s="46">
        <f t="shared" si="4"/>
        <v>14992143</v>
      </c>
      <c r="Y43" s="46">
        <f t="shared" si="4"/>
        <v>16379427</v>
      </c>
      <c r="Z43" s="47">
        <f>+IF(X43&lt;&gt;0,+(Y43/X43)*100,0)</f>
        <v>109.25340693455232</v>
      </c>
      <c r="AA43" s="48">
        <f t="shared" si="4"/>
        <v>17989524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32605320</v>
      </c>
      <c r="J60">
        <v>32605320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1279742</v>
      </c>
      <c r="F7" s="20">
        <v>3273475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2455110</v>
      </c>
      <c r="Y7" s="20">
        <v>-2455110</v>
      </c>
      <c r="Z7" s="21">
        <v>-100</v>
      </c>
      <c r="AA7" s="22">
        <v>3273475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-1448501</v>
      </c>
      <c r="D14" s="18"/>
      <c r="E14" s="19">
        <v>-11037219</v>
      </c>
      <c r="F14" s="20">
        <v>-11037219</v>
      </c>
      <c r="G14" s="20">
        <v>1543578</v>
      </c>
      <c r="H14" s="20">
        <v>-1634530</v>
      </c>
      <c r="I14" s="20">
        <v>1357485</v>
      </c>
      <c r="J14" s="20">
        <v>1266533</v>
      </c>
      <c r="K14" s="20">
        <v>-1542161</v>
      </c>
      <c r="L14" s="20">
        <v>-93309</v>
      </c>
      <c r="M14" s="20">
        <v>-93974</v>
      </c>
      <c r="N14" s="20">
        <v>-1729444</v>
      </c>
      <c r="O14" s="20">
        <v>-187502</v>
      </c>
      <c r="P14" s="20">
        <v>-10036</v>
      </c>
      <c r="Q14" s="20">
        <v>-95004</v>
      </c>
      <c r="R14" s="20">
        <v>-292542</v>
      </c>
      <c r="S14" s="20"/>
      <c r="T14" s="20"/>
      <c r="U14" s="20"/>
      <c r="V14" s="20"/>
      <c r="W14" s="20">
        <v>-755453</v>
      </c>
      <c r="X14" s="20">
        <v>-8277912</v>
      </c>
      <c r="Y14" s="20">
        <v>7522459</v>
      </c>
      <c r="Z14" s="21">
        <v>-90.873870125703192</v>
      </c>
      <c r="AA14" s="22">
        <v>-11037219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-1448501</v>
      </c>
      <c r="D17" s="26">
        <f>SUM(D6:D16)</f>
        <v>0</v>
      </c>
      <c r="E17" s="27">
        <f t="shared" si="0"/>
        <v>-9757477</v>
      </c>
      <c r="F17" s="28">
        <f t="shared" si="0"/>
        <v>-7763744</v>
      </c>
      <c r="G17" s="28">
        <f t="shared" si="0"/>
        <v>1543578</v>
      </c>
      <c r="H17" s="28">
        <f t="shared" si="0"/>
        <v>-1634530</v>
      </c>
      <c r="I17" s="28">
        <f t="shared" si="0"/>
        <v>1357485</v>
      </c>
      <c r="J17" s="28">
        <f t="shared" si="0"/>
        <v>1266533</v>
      </c>
      <c r="K17" s="28">
        <f t="shared" si="0"/>
        <v>-1542161</v>
      </c>
      <c r="L17" s="28">
        <f t="shared" si="0"/>
        <v>-93309</v>
      </c>
      <c r="M17" s="28">
        <f t="shared" si="0"/>
        <v>-93974</v>
      </c>
      <c r="N17" s="28">
        <f t="shared" si="0"/>
        <v>-1729444</v>
      </c>
      <c r="O17" s="28">
        <f t="shared" si="0"/>
        <v>-187502</v>
      </c>
      <c r="P17" s="28">
        <f t="shared" si="0"/>
        <v>-10036</v>
      </c>
      <c r="Q17" s="28">
        <f t="shared" si="0"/>
        <v>-95004</v>
      </c>
      <c r="R17" s="28">
        <f t="shared" si="0"/>
        <v>-292542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-755453</v>
      </c>
      <c r="X17" s="28">
        <f t="shared" si="0"/>
        <v>-5822802</v>
      </c>
      <c r="Y17" s="28">
        <f t="shared" si="0"/>
        <v>5067349</v>
      </c>
      <c r="Z17" s="29">
        <f>+IF(X17&lt;&gt;0,+(Y17/X17)*100,0)</f>
        <v>-87.025954171204859</v>
      </c>
      <c r="AA17" s="30">
        <f>SUM(AA6:AA16)</f>
        <v>-7763744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-1448501</v>
      </c>
      <c r="D41" s="32">
        <f>+D17+D30+D39</f>
        <v>0</v>
      </c>
      <c r="E41" s="33">
        <f t="shared" si="3"/>
        <v>-9757477</v>
      </c>
      <c r="F41" s="34">
        <f t="shared" si="3"/>
        <v>-7763744</v>
      </c>
      <c r="G41" s="34">
        <f t="shared" si="3"/>
        <v>1543578</v>
      </c>
      <c r="H41" s="34">
        <f t="shared" si="3"/>
        <v>-1634530</v>
      </c>
      <c r="I41" s="34">
        <f t="shared" si="3"/>
        <v>1357485</v>
      </c>
      <c r="J41" s="34">
        <f t="shared" si="3"/>
        <v>1266533</v>
      </c>
      <c r="K41" s="34">
        <f t="shared" si="3"/>
        <v>-1542161</v>
      </c>
      <c r="L41" s="34">
        <f t="shared" si="3"/>
        <v>-93309</v>
      </c>
      <c r="M41" s="34">
        <f t="shared" si="3"/>
        <v>-93974</v>
      </c>
      <c r="N41" s="34">
        <f t="shared" si="3"/>
        <v>-1729444</v>
      </c>
      <c r="O41" s="34">
        <f t="shared" si="3"/>
        <v>-187502</v>
      </c>
      <c r="P41" s="34">
        <f t="shared" si="3"/>
        <v>-10036</v>
      </c>
      <c r="Q41" s="34">
        <f t="shared" si="3"/>
        <v>-95004</v>
      </c>
      <c r="R41" s="34">
        <f t="shared" si="3"/>
        <v>-292542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-755453</v>
      </c>
      <c r="X41" s="34">
        <f t="shared" si="3"/>
        <v>-5822802</v>
      </c>
      <c r="Y41" s="34">
        <f t="shared" si="3"/>
        <v>5067349</v>
      </c>
      <c r="Z41" s="35">
        <f>+IF(X41&lt;&gt;0,+(Y41/X41)*100,0)</f>
        <v>-87.025954171204859</v>
      </c>
      <c r="AA41" s="36">
        <f>+AA17+AA30+AA39</f>
        <v>-7763744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1543578</v>
      </c>
      <c r="I42" s="34">
        <f>+H43+I60</f>
        <v>-90952</v>
      </c>
      <c r="J42" s="34">
        <f>+G42</f>
        <v>0</v>
      </c>
      <c r="K42" s="34">
        <f>+I43+K60</f>
        <v>1266533</v>
      </c>
      <c r="L42" s="34">
        <f>+K43+L60</f>
        <v>-275628</v>
      </c>
      <c r="M42" s="34">
        <f>+L43+M60</f>
        <v>-368937</v>
      </c>
      <c r="N42" s="34">
        <f>+K42</f>
        <v>1266533</v>
      </c>
      <c r="O42" s="34">
        <f>+M43+O60</f>
        <v>-462911</v>
      </c>
      <c r="P42" s="34">
        <f>+O43+P60</f>
        <v>-650413</v>
      </c>
      <c r="Q42" s="34">
        <f>+P43+Q60</f>
        <v>-660449</v>
      </c>
      <c r="R42" s="34">
        <f>+O42</f>
        <v>-462911</v>
      </c>
      <c r="S42" s="34">
        <f>+Q43+S60</f>
        <v>-755453</v>
      </c>
      <c r="T42" s="34">
        <f>+S43+T60</f>
        <v>-755453</v>
      </c>
      <c r="U42" s="34">
        <f>+T43+U60</f>
        <v>-755453</v>
      </c>
      <c r="V42" s="34">
        <f>+S42</f>
        <v>-755453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-1448501</v>
      </c>
      <c r="D43" s="44">
        <f t="shared" ref="D43:AA43" si="4">+D41+D42</f>
        <v>0</v>
      </c>
      <c r="E43" s="45">
        <f t="shared" si="4"/>
        <v>-9757477</v>
      </c>
      <c r="F43" s="46">
        <f t="shared" si="4"/>
        <v>-7763744</v>
      </c>
      <c r="G43" s="46">
        <f t="shared" si="4"/>
        <v>1543578</v>
      </c>
      <c r="H43" s="46">
        <f t="shared" si="4"/>
        <v>-90952</v>
      </c>
      <c r="I43" s="46">
        <f t="shared" si="4"/>
        <v>1266533</v>
      </c>
      <c r="J43" s="46">
        <f>+I43</f>
        <v>1266533</v>
      </c>
      <c r="K43" s="46">
        <f t="shared" si="4"/>
        <v>-275628</v>
      </c>
      <c r="L43" s="46">
        <f t="shared" si="4"/>
        <v>-368937</v>
      </c>
      <c r="M43" s="46">
        <f t="shared" si="4"/>
        <v>-462911</v>
      </c>
      <c r="N43" s="46">
        <f>+M43</f>
        <v>-462911</v>
      </c>
      <c r="O43" s="46">
        <f t="shared" si="4"/>
        <v>-650413</v>
      </c>
      <c r="P43" s="46">
        <f t="shared" si="4"/>
        <v>-660449</v>
      </c>
      <c r="Q43" s="46">
        <f t="shared" si="4"/>
        <v>-755453</v>
      </c>
      <c r="R43" s="46">
        <f>+Q43</f>
        <v>-755453</v>
      </c>
      <c r="S43" s="46">
        <f t="shared" si="4"/>
        <v>-755453</v>
      </c>
      <c r="T43" s="46">
        <f t="shared" si="4"/>
        <v>-755453</v>
      </c>
      <c r="U43" s="46">
        <f t="shared" si="4"/>
        <v>-755453</v>
      </c>
      <c r="V43" s="46">
        <f>+U43</f>
        <v>-755453</v>
      </c>
      <c r="W43" s="46">
        <f>+V43</f>
        <v>-755453</v>
      </c>
      <c r="X43" s="46">
        <f t="shared" si="4"/>
        <v>-5822802</v>
      </c>
      <c r="Y43" s="46">
        <f t="shared" si="4"/>
        <v>5067349</v>
      </c>
      <c r="Z43" s="47">
        <f>+IF(X43&lt;&gt;0,+(Y43/X43)*100,0)</f>
        <v>-87.025954171204859</v>
      </c>
      <c r="AA43" s="48">
        <f t="shared" si="4"/>
        <v>-7763744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13095007</v>
      </c>
      <c r="F7" s="20">
        <v>13095007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9821259</v>
      </c>
      <c r="Y7" s="20">
        <v>-9821259</v>
      </c>
      <c r="Z7" s="21">
        <v>-100</v>
      </c>
      <c r="AA7" s="22">
        <v>13095007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11222000</v>
      </c>
      <c r="F9" s="20">
        <v>11222000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8416503</v>
      </c>
      <c r="Y9" s="20">
        <v>-8416503</v>
      </c>
      <c r="Z9" s="21">
        <v>-100</v>
      </c>
      <c r="AA9" s="22">
        <v>11222000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67524641</v>
      </c>
      <c r="D14" s="18"/>
      <c r="E14" s="19">
        <v>-11974335</v>
      </c>
      <c r="F14" s="20">
        <v>-20272335</v>
      </c>
      <c r="G14" s="20">
        <v>-9300779</v>
      </c>
      <c r="H14" s="20">
        <v>-9031260</v>
      </c>
      <c r="I14" s="20">
        <v>-9295577</v>
      </c>
      <c r="J14" s="20">
        <v>-27627616</v>
      </c>
      <c r="K14" s="20">
        <v>-8948461</v>
      </c>
      <c r="L14" s="20">
        <v>-10644469</v>
      </c>
      <c r="M14" s="20">
        <v>-9497802</v>
      </c>
      <c r="N14" s="20">
        <v>-29090732</v>
      </c>
      <c r="O14" s="20">
        <v>-8668683</v>
      </c>
      <c r="P14" s="20">
        <v>-10426912</v>
      </c>
      <c r="Q14" s="20">
        <v>-9524602</v>
      </c>
      <c r="R14" s="20">
        <v>-28620197</v>
      </c>
      <c r="S14" s="20"/>
      <c r="T14" s="20"/>
      <c r="U14" s="20"/>
      <c r="V14" s="20"/>
      <c r="W14" s="20">
        <v>-85338545</v>
      </c>
      <c r="X14" s="20">
        <v>-15204258</v>
      </c>
      <c r="Y14" s="20">
        <v>-70134287</v>
      </c>
      <c r="Z14" s="21">
        <v>461.28056364210607</v>
      </c>
      <c r="AA14" s="22">
        <v>-20272335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67524641</v>
      </c>
      <c r="D17" s="26">
        <f>SUM(D6:D16)</f>
        <v>0</v>
      </c>
      <c r="E17" s="27">
        <f t="shared" si="0"/>
        <v>12342672</v>
      </c>
      <c r="F17" s="28">
        <f t="shared" si="0"/>
        <v>4044672</v>
      </c>
      <c r="G17" s="28">
        <f t="shared" si="0"/>
        <v>-9300779</v>
      </c>
      <c r="H17" s="28">
        <f t="shared" si="0"/>
        <v>-9031260</v>
      </c>
      <c r="I17" s="28">
        <f t="shared" si="0"/>
        <v>-9295577</v>
      </c>
      <c r="J17" s="28">
        <f t="shared" si="0"/>
        <v>-27627616</v>
      </c>
      <c r="K17" s="28">
        <f t="shared" si="0"/>
        <v>-8948461</v>
      </c>
      <c r="L17" s="28">
        <f t="shared" si="0"/>
        <v>-10644469</v>
      </c>
      <c r="M17" s="28">
        <f t="shared" si="0"/>
        <v>-9497802</v>
      </c>
      <c r="N17" s="28">
        <f t="shared" si="0"/>
        <v>-29090732</v>
      </c>
      <c r="O17" s="28">
        <f t="shared" si="0"/>
        <v>-8668683</v>
      </c>
      <c r="P17" s="28">
        <f t="shared" si="0"/>
        <v>-10426912</v>
      </c>
      <c r="Q17" s="28">
        <f t="shared" si="0"/>
        <v>-9524602</v>
      </c>
      <c r="R17" s="28">
        <f t="shared" si="0"/>
        <v>-28620197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-85338545</v>
      </c>
      <c r="X17" s="28">
        <f t="shared" si="0"/>
        <v>3033504</v>
      </c>
      <c r="Y17" s="28">
        <f t="shared" si="0"/>
        <v>-88372049</v>
      </c>
      <c r="Z17" s="29">
        <f>+IF(X17&lt;&gt;0,+(Y17/X17)*100,0)</f>
        <v>-2913.2003452113463</v>
      </c>
      <c r="AA17" s="30">
        <f>SUM(AA6:AA16)</f>
        <v>4044672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67524641</v>
      </c>
      <c r="D41" s="32">
        <f>+D17+D30+D39</f>
        <v>0</v>
      </c>
      <c r="E41" s="33">
        <f t="shared" si="3"/>
        <v>12342672</v>
      </c>
      <c r="F41" s="34">
        <f t="shared" si="3"/>
        <v>4044672</v>
      </c>
      <c r="G41" s="34">
        <f t="shared" si="3"/>
        <v>-9300779</v>
      </c>
      <c r="H41" s="34">
        <f t="shared" si="3"/>
        <v>-9031260</v>
      </c>
      <c r="I41" s="34">
        <f t="shared" si="3"/>
        <v>-9295577</v>
      </c>
      <c r="J41" s="34">
        <f t="shared" si="3"/>
        <v>-27627616</v>
      </c>
      <c r="K41" s="34">
        <f t="shared" si="3"/>
        <v>-8948461</v>
      </c>
      <c r="L41" s="34">
        <f t="shared" si="3"/>
        <v>-10644469</v>
      </c>
      <c r="M41" s="34">
        <f t="shared" si="3"/>
        <v>-9497802</v>
      </c>
      <c r="N41" s="34">
        <f t="shared" si="3"/>
        <v>-29090732</v>
      </c>
      <c r="O41" s="34">
        <f t="shared" si="3"/>
        <v>-8668683</v>
      </c>
      <c r="P41" s="34">
        <f t="shared" si="3"/>
        <v>-10426912</v>
      </c>
      <c r="Q41" s="34">
        <f t="shared" si="3"/>
        <v>-9524602</v>
      </c>
      <c r="R41" s="34">
        <f t="shared" si="3"/>
        <v>-28620197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-85338545</v>
      </c>
      <c r="X41" s="34">
        <f t="shared" si="3"/>
        <v>3033504</v>
      </c>
      <c r="Y41" s="34">
        <f t="shared" si="3"/>
        <v>-88372049</v>
      </c>
      <c r="Z41" s="35">
        <f>+IF(X41&lt;&gt;0,+(Y41/X41)*100,0)</f>
        <v>-2913.2003452113463</v>
      </c>
      <c r="AA41" s="36">
        <f>+AA17+AA30+AA39</f>
        <v>4044672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-9300779</v>
      </c>
      <c r="I42" s="34">
        <f>+H43+I60</f>
        <v>-18332039</v>
      </c>
      <c r="J42" s="34">
        <f>+G42</f>
        <v>0</v>
      </c>
      <c r="K42" s="34">
        <f>+I43+K60</f>
        <v>-27627616</v>
      </c>
      <c r="L42" s="34">
        <f>+K43+L60</f>
        <v>-36576077</v>
      </c>
      <c r="M42" s="34">
        <f>+L43+M60</f>
        <v>-47220546</v>
      </c>
      <c r="N42" s="34">
        <f>+K42</f>
        <v>-27627616</v>
      </c>
      <c r="O42" s="34">
        <f>+M43+O60</f>
        <v>-56718348</v>
      </c>
      <c r="P42" s="34">
        <f>+O43+P60</f>
        <v>-65387031</v>
      </c>
      <c r="Q42" s="34">
        <f>+P43+Q60</f>
        <v>-75813943</v>
      </c>
      <c r="R42" s="34">
        <f>+O42</f>
        <v>-56718348</v>
      </c>
      <c r="S42" s="34">
        <f>+Q43+S60</f>
        <v>-85338545</v>
      </c>
      <c r="T42" s="34">
        <f>+S43+T60</f>
        <v>-85338545</v>
      </c>
      <c r="U42" s="34">
        <f>+T43+U60</f>
        <v>-85338545</v>
      </c>
      <c r="V42" s="34">
        <f>+S42</f>
        <v>-85338545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67524641</v>
      </c>
      <c r="D43" s="44">
        <f t="shared" ref="D43:AA43" si="4">+D41+D42</f>
        <v>0</v>
      </c>
      <c r="E43" s="45">
        <f t="shared" si="4"/>
        <v>12342672</v>
      </c>
      <c r="F43" s="46">
        <f t="shared" si="4"/>
        <v>4044672</v>
      </c>
      <c r="G43" s="46">
        <f t="shared" si="4"/>
        <v>-9300779</v>
      </c>
      <c r="H43" s="46">
        <f t="shared" si="4"/>
        <v>-18332039</v>
      </c>
      <c r="I43" s="46">
        <f t="shared" si="4"/>
        <v>-27627616</v>
      </c>
      <c r="J43" s="46">
        <f>+I43</f>
        <v>-27627616</v>
      </c>
      <c r="K43" s="46">
        <f t="shared" si="4"/>
        <v>-36576077</v>
      </c>
      <c r="L43" s="46">
        <f t="shared" si="4"/>
        <v>-47220546</v>
      </c>
      <c r="M43" s="46">
        <f t="shared" si="4"/>
        <v>-56718348</v>
      </c>
      <c r="N43" s="46">
        <f>+M43</f>
        <v>-56718348</v>
      </c>
      <c r="O43" s="46">
        <f t="shared" si="4"/>
        <v>-65387031</v>
      </c>
      <c r="P43" s="46">
        <f t="shared" si="4"/>
        <v>-75813943</v>
      </c>
      <c r="Q43" s="46">
        <f t="shared" si="4"/>
        <v>-85338545</v>
      </c>
      <c r="R43" s="46">
        <f>+Q43</f>
        <v>-85338545</v>
      </c>
      <c r="S43" s="46">
        <f t="shared" si="4"/>
        <v>-85338545</v>
      </c>
      <c r="T43" s="46">
        <f t="shared" si="4"/>
        <v>-85338545</v>
      </c>
      <c r="U43" s="46">
        <f t="shared" si="4"/>
        <v>-85338545</v>
      </c>
      <c r="V43" s="46">
        <f>+U43</f>
        <v>-85338545</v>
      </c>
      <c r="W43" s="46">
        <f>+V43</f>
        <v>-85338545</v>
      </c>
      <c r="X43" s="46">
        <f t="shared" si="4"/>
        <v>3033504</v>
      </c>
      <c r="Y43" s="46">
        <f t="shared" si="4"/>
        <v>-88372049</v>
      </c>
      <c r="Z43" s="47">
        <f>+IF(X43&lt;&gt;0,+(Y43/X43)*100,0)</f>
        <v>-2913.2003452113463</v>
      </c>
      <c r="AA43" s="48">
        <f t="shared" si="4"/>
        <v>4044672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411885</v>
      </c>
      <c r="F7" s="20">
        <v>540446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405333</v>
      </c>
      <c r="Y7" s="20">
        <v>-405333</v>
      </c>
      <c r="Z7" s="21">
        <v>-100</v>
      </c>
      <c r="AA7" s="22">
        <v>540446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-1050000</v>
      </c>
      <c r="F14" s="20">
        <v>-4676600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-3507444</v>
      </c>
      <c r="Y14" s="20">
        <v>3507444</v>
      </c>
      <c r="Z14" s="21">
        <v>-100</v>
      </c>
      <c r="AA14" s="22">
        <v>-4676600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-638115</v>
      </c>
      <c r="F17" s="28">
        <f t="shared" si="0"/>
        <v>-4136154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-3102111</v>
      </c>
      <c r="Y17" s="28">
        <f t="shared" si="0"/>
        <v>3102111</v>
      </c>
      <c r="Z17" s="29">
        <f>+IF(X17&lt;&gt;0,+(Y17/X17)*100,0)</f>
        <v>-100</v>
      </c>
      <c r="AA17" s="30">
        <f>SUM(AA6:AA16)</f>
        <v>-4136154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-838115</v>
      </c>
      <c r="F41" s="34">
        <f t="shared" si="3"/>
        <v>-4136154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-3102111</v>
      </c>
      <c r="Y41" s="34">
        <f t="shared" si="3"/>
        <v>3102111</v>
      </c>
      <c r="Z41" s="35">
        <f>+IF(X41&lt;&gt;0,+(Y41/X41)*100,0)</f>
        <v>-100</v>
      </c>
      <c r="AA41" s="36">
        <f>+AA17+AA30+AA39</f>
        <v>-4136154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-838115</v>
      </c>
      <c r="F43" s="46">
        <f t="shared" si="4"/>
        <v>-4136154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-3102111</v>
      </c>
      <c r="Y43" s="46">
        <f t="shared" si="4"/>
        <v>3102111</v>
      </c>
      <c r="Z43" s="47">
        <f>+IF(X43&lt;&gt;0,+(Y43/X43)*100,0)</f>
        <v>-100</v>
      </c>
      <c r="AA43" s="48">
        <f t="shared" si="4"/>
        <v>-4136154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391478</v>
      </c>
      <c r="D14" s="18"/>
      <c r="E14" s="19">
        <v>-7843891</v>
      </c>
      <c r="F14" s="20">
        <v>-3035454</v>
      </c>
      <c r="G14" s="20">
        <v>13414</v>
      </c>
      <c r="H14" s="20">
        <v>20461</v>
      </c>
      <c r="I14" s="20">
        <v>23911</v>
      </c>
      <c r="J14" s="20">
        <v>57786</v>
      </c>
      <c r="K14" s="20">
        <v>26840</v>
      </c>
      <c r="L14" s="20">
        <v>27744</v>
      </c>
      <c r="M14" s="20">
        <v>26228</v>
      </c>
      <c r="N14" s="20">
        <v>80812</v>
      </c>
      <c r="O14" s="20">
        <v>24701</v>
      </c>
      <c r="P14" s="20">
        <v>27775</v>
      </c>
      <c r="Q14" s="20">
        <v>26478</v>
      </c>
      <c r="R14" s="20">
        <v>78954</v>
      </c>
      <c r="S14" s="20"/>
      <c r="T14" s="20"/>
      <c r="U14" s="20"/>
      <c r="V14" s="20"/>
      <c r="W14" s="20">
        <v>217552</v>
      </c>
      <c r="X14" s="20">
        <v>-2276586</v>
      </c>
      <c r="Y14" s="20">
        <v>2494138</v>
      </c>
      <c r="Z14" s="21">
        <v>-109.55606333342998</v>
      </c>
      <c r="AA14" s="22">
        <v>-3035454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391478</v>
      </c>
      <c r="D17" s="26">
        <f>SUM(D6:D16)</f>
        <v>0</v>
      </c>
      <c r="E17" s="27">
        <f t="shared" si="0"/>
        <v>-7843891</v>
      </c>
      <c r="F17" s="28">
        <f t="shared" si="0"/>
        <v>-3035454</v>
      </c>
      <c r="G17" s="28">
        <f t="shared" si="0"/>
        <v>13414</v>
      </c>
      <c r="H17" s="28">
        <f t="shared" si="0"/>
        <v>20461</v>
      </c>
      <c r="I17" s="28">
        <f t="shared" si="0"/>
        <v>23911</v>
      </c>
      <c r="J17" s="28">
        <f t="shared" si="0"/>
        <v>57786</v>
      </c>
      <c r="K17" s="28">
        <f t="shared" si="0"/>
        <v>26840</v>
      </c>
      <c r="L17" s="28">
        <f t="shared" si="0"/>
        <v>27744</v>
      </c>
      <c r="M17" s="28">
        <f t="shared" si="0"/>
        <v>26228</v>
      </c>
      <c r="N17" s="28">
        <f t="shared" si="0"/>
        <v>80812</v>
      </c>
      <c r="O17" s="28">
        <f t="shared" si="0"/>
        <v>24701</v>
      </c>
      <c r="P17" s="28">
        <f t="shared" si="0"/>
        <v>27775</v>
      </c>
      <c r="Q17" s="28">
        <f t="shared" si="0"/>
        <v>26478</v>
      </c>
      <c r="R17" s="28">
        <f t="shared" si="0"/>
        <v>78954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217552</v>
      </c>
      <c r="X17" s="28">
        <f t="shared" si="0"/>
        <v>-2276586</v>
      </c>
      <c r="Y17" s="28">
        <f t="shared" si="0"/>
        <v>2494138</v>
      </c>
      <c r="Z17" s="29">
        <f>+IF(X17&lt;&gt;0,+(Y17/X17)*100,0)</f>
        <v>-109.55606333342998</v>
      </c>
      <c r="AA17" s="30">
        <f>SUM(AA6:AA16)</f>
        <v>-3035454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391478</v>
      </c>
      <c r="D41" s="32">
        <f>+D17+D30+D39</f>
        <v>0</v>
      </c>
      <c r="E41" s="33">
        <f t="shared" si="3"/>
        <v>-7843891</v>
      </c>
      <c r="F41" s="34">
        <f t="shared" si="3"/>
        <v>-3035454</v>
      </c>
      <c r="G41" s="34">
        <f t="shared" si="3"/>
        <v>13414</v>
      </c>
      <c r="H41" s="34">
        <f t="shared" si="3"/>
        <v>20461</v>
      </c>
      <c r="I41" s="34">
        <f t="shared" si="3"/>
        <v>23911</v>
      </c>
      <c r="J41" s="34">
        <f t="shared" si="3"/>
        <v>57786</v>
      </c>
      <c r="K41" s="34">
        <f t="shared" si="3"/>
        <v>26840</v>
      </c>
      <c r="L41" s="34">
        <f t="shared" si="3"/>
        <v>27744</v>
      </c>
      <c r="M41" s="34">
        <f t="shared" si="3"/>
        <v>26228</v>
      </c>
      <c r="N41" s="34">
        <f t="shared" si="3"/>
        <v>80812</v>
      </c>
      <c r="O41" s="34">
        <f t="shared" si="3"/>
        <v>24701</v>
      </c>
      <c r="P41" s="34">
        <f t="shared" si="3"/>
        <v>27775</v>
      </c>
      <c r="Q41" s="34">
        <f t="shared" si="3"/>
        <v>26478</v>
      </c>
      <c r="R41" s="34">
        <f t="shared" si="3"/>
        <v>78954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217552</v>
      </c>
      <c r="X41" s="34">
        <f t="shared" si="3"/>
        <v>-2276586</v>
      </c>
      <c r="Y41" s="34">
        <f t="shared" si="3"/>
        <v>2494138</v>
      </c>
      <c r="Z41" s="35">
        <f>+IF(X41&lt;&gt;0,+(Y41/X41)*100,0)</f>
        <v>-109.55606333342998</v>
      </c>
      <c r="AA41" s="36">
        <f>+AA17+AA30+AA39</f>
        <v>-3035454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13414</v>
      </c>
      <c r="I42" s="34">
        <f>+H43+I60</f>
        <v>33875</v>
      </c>
      <c r="J42" s="34">
        <f>+G42</f>
        <v>0</v>
      </c>
      <c r="K42" s="34">
        <f>+I43+K60</f>
        <v>57786</v>
      </c>
      <c r="L42" s="34">
        <f>+K43+L60</f>
        <v>84626</v>
      </c>
      <c r="M42" s="34">
        <f>+L43+M60</f>
        <v>112370</v>
      </c>
      <c r="N42" s="34">
        <f>+K42</f>
        <v>57786</v>
      </c>
      <c r="O42" s="34">
        <f>+M43+O60</f>
        <v>138598</v>
      </c>
      <c r="P42" s="34">
        <f>+O43+P60</f>
        <v>163299</v>
      </c>
      <c r="Q42" s="34">
        <f>+P43+Q60</f>
        <v>191074</v>
      </c>
      <c r="R42" s="34">
        <f>+O42</f>
        <v>138598</v>
      </c>
      <c r="S42" s="34">
        <f>+Q43+S60</f>
        <v>217552</v>
      </c>
      <c r="T42" s="34">
        <f>+S43+T60</f>
        <v>217552</v>
      </c>
      <c r="U42" s="34">
        <f>+T43+U60</f>
        <v>217552</v>
      </c>
      <c r="V42" s="34">
        <f>+S42</f>
        <v>217552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391478</v>
      </c>
      <c r="D43" s="44">
        <f t="shared" ref="D43:AA43" si="4">+D41+D42</f>
        <v>0</v>
      </c>
      <c r="E43" s="45">
        <f t="shared" si="4"/>
        <v>-7843891</v>
      </c>
      <c r="F43" s="46">
        <f t="shared" si="4"/>
        <v>-3035454</v>
      </c>
      <c r="G43" s="46">
        <f t="shared" si="4"/>
        <v>13414</v>
      </c>
      <c r="H43" s="46">
        <f t="shared" si="4"/>
        <v>33875</v>
      </c>
      <c r="I43" s="46">
        <f t="shared" si="4"/>
        <v>57786</v>
      </c>
      <c r="J43" s="46">
        <f>+I43</f>
        <v>57786</v>
      </c>
      <c r="K43" s="46">
        <f t="shared" si="4"/>
        <v>84626</v>
      </c>
      <c r="L43" s="46">
        <f t="shared" si="4"/>
        <v>112370</v>
      </c>
      <c r="M43" s="46">
        <f t="shared" si="4"/>
        <v>138598</v>
      </c>
      <c r="N43" s="46">
        <f>+M43</f>
        <v>138598</v>
      </c>
      <c r="O43" s="46">
        <f t="shared" si="4"/>
        <v>163299</v>
      </c>
      <c r="P43" s="46">
        <f t="shared" si="4"/>
        <v>191074</v>
      </c>
      <c r="Q43" s="46">
        <f t="shared" si="4"/>
        <v>217552</v>
      </c>
      <c r="R43" s="46">
        <f>+Q43</f>
        <v>217552</v>
      </c>
      <c r="S43" s="46">
        <f t="shared" si="4"/>
        <v>217552</v>
      </c>
      <c r="T43" s="46">
        <f t="shared" si="4"/>
        <v>217552</v>
      </c>
      <c r="U43" s="46">
        <f t="shared" si="4"/>
        <v>217552</v>
      </c>
      <c r="V43" s="46">
        <f>+U43</f>
        <v>217552</v>
      </c>
      <c r="W43" s="46">
        <f>+V43</f>
        <v>217552</v>
      </c>
      <c r="X43" s="46">
        <f t="shared" si="4"/>
        <v>-2276586</v>
      </c>
      <c r="Y43" s="46">
        <f t="shared" si="4"/>
        <v>2494138</v>
      </c>
      <c r="Z43" s="47">
        <f>+IF(X43&lt;&gt;0,+(Y43/X43)*100,0)</f>
        <v>-109.55606333342998</v>
      </c>
      <c r="AA43" s="48">
        <f t="shared" si="4"/>
        <v>-3035454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5562919</v>
      </c>
      <c r="F7" s="20">
        <v>5562919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4172193</v>
      </c>
      <c r="Y7" s="20">
        <v>-4172193</v>
      </c>
      <c r="Z7" s="21">
        <v>-100</v>
      </c>
      <c r="AA7" s="22">
        <v>5562919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17488875</v>
      </c>
      <c r="F9" s="20">
        <v>17488875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13116654</v>
      </c>
      <c r="Y9" s="20">
        <v>-13116654</v>
      </c>
      <c r="Z9" s="21">
        <v>-100</v>
      </c>
      <c r="AA9" s="22">
        <v>17488875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-24242557</v>
      </c>
      <c r="F14" s="20">
        <v>-23627303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-17720496</v>
      </c>
      <c r="Y14" s="20">
        <v>17720496</v>
      </c>
      <c r="Z14" s="21">
        <v>-100</v>
      </c>
      <c r="AA14" s="22">
        <v>-23627303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-1190763</v>
      </c>
      <c r="F17" s="28">
        <f t="shared" si="0"/>
        <v>-575509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-431649</v>
      </c>
      <c r="Y17" s="28">
        <f t="shared" si="0"/>
        <v>431649</v>
      </c>
      <c r="Z17" s="29">
        <f>+IF(X17&lt;&gt;0,+(Y17/X17)*100,0)</f>
        <v>-100</v>
      </c>
      <c r="AA17" s="30">
        <f>SUM(AA6:AA16)</f>
        <v>-575509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-3350000</v>
      </c>
      <c r="F28" s="20">
        <v>-6350000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-4762494</v>
      </c>
      <c r="Y28" s="20">
        <v>4762494</v>
      </c>
      <c r="Z28" s="21">
        <v>-100</v>
      </c>
      <c r="AA28" s="22">
        <v>-6350000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-3350000</v>
      </c>
      <c r="F30" s="28">
        <f t="shared" si="1"/>
        <v>-6350000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-4762494</v>
      </c>
      <c r="Y30" s="28">
        <f t="shared" si="1"/>
        <v>4762494</v>
      </c>
      <c r="Z30" s="29">
        <f>+IF(X30&lt;&gt;0,+(Y30/X30)*100,0)</f>
        <v>-100</v>
      </c>
      <c r="AA30" s="30">
        <f>SUM(AA21:AA29)</f>
        <v>-6350000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-4540763</v>
      </c>
      <c r="F41" s="34">
        <f t="shared" si="3"/>
        <v>-6925509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-5194143</v>
      </c>
      <c r="Y41" s="34">
        <f t="shared" si="3"/>
        <v>5194143</v>
      </c>
      <c r="Z41" s="35">
        <f>+IF(X41&lt;&gt;0,+(Y41/X41)*100,0)</f>
        <v>-100</v>
      </c>
      <c r="AA41" s="36">
        <f>+AA17+AA30+AA39</f>
        <v>-6925509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-4540763</v>
      </c>
      <c r="F43" s="46">
        <f t="shared" si="4"/>
        <v>-6925509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-5194143</v>
      </c>
      <c r="Y43" s="46">
        <f t="shared" si="4"/>
        <v>5194143</v>
      </c>
      <c r="Z43" s="47">
        <f>+IF(X43&lt;&gt;0,+(Y43/X43)*100,0)</f>
        <v>-100</v>
      </c>
      <c r="AA43" s="48">
        <f t="shared" si="4"/>
        <v>-6925509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786400</v>
      </c>
      <c r="F7" s="20">
        <v>619320</v>
      </c>
      <c r="G7" s="20"/>
      <c r="H7" s="20"/>
      <c r="I7" s="20"/>
      <c r="J7" s="20"/>
      <c r="K7" s="20"/>
      <c r="L7" s="20"/>
      <c r="M7" s="20"/>
      <c r="N7" s="20"/>
      <c r="O7" s="20">
        <v>453873</v>
      </c>
      <c r="P7" s="20"/>
      <c r="Q7" s="20"/>
      <c r="R7" s="20">
        <v>453873</v>
      </c>
      <c r="S7" s="20"/>
      <c r="T7" s="20"/>
      <c r="U7" s="20"/>
      <c r="V7" s="20"/>
      <c r="W7" s="20">
        <v>453873</v>
      </c>
      <c r="X7" s="20">
        <v>464490</v>
      </c>
      <c r="Y7" s="20">
        <v>-10617</v>
      </c>
      <c r="Z7" s="21">
        <v>-2.2857327391332429</v>
      </c>
      <c r="AA7" s="22">
        <v>619320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2042000</v>
      </c>
      <c r="F9" s="20">
        <v>2042000</v>
      </c>
      <c r="G9" s="20"/>
      <c r="H9" s="20"/>
      <c r="I9" s="20"/>
      <c r="J9" s="20"/>
      <c r="K9" s="20"/>
      <c r="L9" s="20"/>
      <c r="M9" s="20"/>
      <c r="N9" s="20"/>
      <c r="O9" s="20">
        <v>1430000</v>
      </c>
      <c r="P9" s="20"/>
      <c r="Q9" s="20"/>
      <c r="R9" s="20">
        <v>1430000</v>
      </c>
      <c r="S9" s="20"/>
      <c r="T9" s="20"/>
      <c r="U9" s="20"/>
      <c r="V9" s="20"/>
      <c r="W9" s="20">
        <v>1430000</v>
      </c>
      <c r="X9" s="20">
        <v>1531503</v>
      </c>
      <c r="Y9" s="20">
        <v>-101503</v>
      </c>
      <c r="Z9" s="21">
        <v>-6.6276722931656025</v>
      </c>
      <c r="AA9" s="22">
        <v>2042000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-11835517</v>
      </c>
      <c r="F14" s="20">
        <v>-11065517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-8299134</v>
      </c>
      <c r="Y14" s="20">
        <v>8299134</v>
      </c>
      <c r="Z14" s="21">
        <v>-100</v>
      </c>
      <c r="AA14" s="22">
        <v>-11065517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-9007117</v>
      </c>
      <c r="F17" s="28">
        <f t="shared" si="0"/>
        <v>-8404197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1883873</v>
      </c>
      <c r="P17" s="28">
        <f t="shared" si="0"/>
        <v>0</v>
      </c>
      <c r="Q17" s="28">
        <f t="shared" si="0"/>
        <v>0</v>
      </c>
      <c r="R17" s="28">
        <f t="shared" si="0"/>
        <v>1883873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1883873</v>
      </c>
      <c r="X17" s="28">
        <f t="shared" si="0"/>
        <v>-6303141</v>
      </c>
      <c r="Y17" s="28">
        <f t="shared" si="0"/>
        <v>8187014</v>
      </c>
      <c r="Z17" s="29">
        <f>+IF(X17&lt;&gt;0,+(Y17/X17)*100,0)</f>
        <v>-129.88784480626404</v>
      </c>
      <c r="AA17" s="30">
        <f>SUM(AA6:AA16)</f>
        <v>-8404197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-9007117</v>
      </c>
      <c r="F41" s="34">
        <f t="shared" si="3"/>
        <v>-8404197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1883873</v>
      </c>
      <c r="P41" s="34">
        <f t="shared" si="3"/>
        <v>0</v>
      </c>
      <c r="Q41" s="34">
        <f t="shared" si="3"/>
        <v>0</v>
      </c>
      <c r="R41" s="34">
        <f t="shared" si="3"/>
        <v>1883873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1883873</v>
      </c>
      <c r="X41" s="34">
        <f t="shared" si="3"/>
        <v>-6303141</v>
      </c>
      <c r="Y41" s="34">
        <f t="shared" si="3"/>
        <v>8187014</v>
      </c>
      <c r="Z41" s="35">
        <f>+IF(X41&lt;&gt;0,+(Y41/X41)*100,0)</f>
        <v>-129.88784480626404</v>
      </c>
      <c r="AA41" s="36">
        <f>+AA17+AA30+AA39</f>
        <v>-8404197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1883873</v>
      </c>
      <c r="Q42" s="34">
        <f>+P43+Q60</f>
        <v>1883873</v>
      </c>
      <c r="R42" s="34">
        <f>+O42</f>
        <v>0</v>
      </c>
      <c r="S42" s="34">
        <f>+Q43+S60</f>
        <v>1883873</v>
      </c>
      <c r="T42" s="34">
        <f>+S43+T60</f>
        <v>1883873</v>
      </c>
      <c r="U42" s="34">
        <f>+T43+U60</f>
        <v>1883873</v>
      </c>
      <c r="V42" s="34">
        <f>+S42</f>
        <v>1883873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-9007117</v>
      </c>
      <c r="F43" s="46">
        <f t="shared" si="4"/>
        <v>-8404197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1883873</v>
      </c>
      <c r="P43" s="46">
        <f t="shared" si="4"/>
        <v>1883873</v>
      </c>
      <c r="Q43" s="46">
        <f t="shared" si="4"/>
        <v>1883873</v>
      </c>
      <c r="R43" s="46">
        <f>+Q43</f>
        <v>1883873</v>
      </c>
      <c r="S43" s="46">
        <f t="shared" si="4"/>
        <v>1883873</v>
      </c>
      <c r="T43" s="46">
        <f t="shared" si="4"/>
        <v>1883873</v>
      </c>
      <c r="U43" s="46">
        <f t="shared" si="4"/>
        <v>1883873</v>
      </c>
      <c r="V43" s="46">
        <f>+U43</f>
        <v>1883873</v>
      </c>
      <c r="W43" s="46">
        <f>+V43</f>
        <v>1883873</v>
      </c>
      <c r="X43" s="46">
        <f t="shared" si="4"/>
        <v>-6303141</v>
      </c>
      <c r="Y43" s="46">
        <f t="shared" si="4"/>
        <v>8187014</v>
      </c>
      <c r="Z43" s="47">
        <f>+IF(X43&lt;&gt;0,+(Y43/X43)*100,0)</f>
        <v>-129.88784480626404</v>
      </c>
      <c r="AA43" s="48">
        <f t="shared" si="4"/>
        <v>-8404197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692544</v>
      </c>
      <c r="F7" s="20">
        <v>769200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576900</v>
      </c>
      <c r="Y7" s="20">
        <v>-576900</v>
      </c>
      <c r="Z7" s="21">
        <v>-100</v>
      </c>
      <c r="AA7" s="22">
        <v>769200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2376000</v>
      </c>
      <c r="F9" s="20">
        <v>2376000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1782000</v>
      </c>
      <c r="Y9" s="20">
        <v>-1782000</v>
      </c>
      <c r="Z9" s="21">
        <v>-100</v>
      </c>
      <c r="AA9" s="22">
        <v>2376000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-10439336</v>
      </c>
      <c r="F14" s="20">
        <v>-10876247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-8157168</v>
      </c>
      <c r="Y14" s="20">
        <v>8157168</v>
      </c>
      <c r="Z14" s="21">
        <v>-100</v>
      </c>
      <c r="AA14" s="22">
        <v>-10876247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-7370792</v>
      </c>
      <c r="F17" s="28">
        <f t="shared" si="0"/>
        <v>-7731047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-5798268</v>
      </c>
      <c r="Y17" s="28">
        <f t="shared" si="0"/>
        <v>5798268</v>
      </c>
      <c r="Z17" s="29">
        <f>+IF(X17&lt;&gt;0,+(Y17/X17)*100,0)</f>
        <v>-100</v>
      </c>
      <c r="AA17" s="30">
        <f>SUM(AA6:AA16)</f>
        <v>-7731047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-7470792</v>
      </c>
      <c r="F41" s="34">
        <f t="shared" si="3"/>
        <v>-7731047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-5798268</v>
      </c>
      <c r="Y41" s="34">
        <f t="shared" si="3"/>
        <v>5798268</v>
      </c>
      <c r="Z41" s="35">
        <f>+IF(X41&lt;&gt;0,+(Y41/X41)*100,0)</f>
        <v>-100</v>
      </c>
      <c r="AA41" s="36">
        <f>+AA17+AA30+AA39</f>
        <v>-7731047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-7470792</v>
      </c>
      <c r="F43" s="46">
        <f t="shared" si="4"/>
        <v>-7731047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-5798268</v>
      </c>
      <c r="Y43" s="46">
        <f t="shared" si="4"/>
        <v>5798268</v>
      </c>
      <c r="Z43" s="47">
        <f>+IF(X43&lt;&gt;0,+(Y43/X43)*100,0)</f>
        <v>-100</v>
      </c>
      <c r="AA43" s="48">
        <f t="shared" si="4"/>
        <v>-7731047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123455103</v>
      </c>
      <c r="D7" s="18"/>
      <c r="E7" s="19">
        <v>139431406</v>
      </c>
      <c r="F7" s="20">
        <v>143852535</v>
      </c>
      <c r="G7" s="20">
        <v>10611933</v>
      </c>
      <c r="H7" s="20">
        <v>10744722</v>
      </c>
      <c r="I7" s="20">
        <v>16156913</v>
      </c>
      <c r="J7" s="20">
        <v>37513568</v>
      </c>
      <c r="K7" s="20">
        <v>11718498</v>
      </c>
      <c r="L7" s="20">
        <v>10873580</v>
      </c>
      <c r="M7" s="20">
        <v>14077932</v>
      </c>
      <c r="N7" s="20">
        <v>36670010</v>
      </c>
      <c r="O7" s="20">
        <v>11434635</v>
      </c>
      <c r="P7" s="20">
        <v>10354785</v>
      </c>
      <c r="Q7" s="20">
        <v>17683920</v>
      </c>
      <c r="R7" s="20">
        <v>39473340</v>
      </c>
      <c r="S7" s="20"/>
      <c r="T7" s="20"/>
      <c r="U7" s="20"/>
      <c r="V7" s="20"/>
      <c r="W7" s="20">
        <v>113656918</v>
      </c>
      <c r="X7" s="20">
        <v>112705938</v>
      </c>
      <c r="Y7" s="20">
        <v>950980</v>
      </c>
      <c r="Z7" s="21">
        <v>0.8437709821464775</v>
      </c>
      <c r="AA7" s="22">
        <v>143852535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71246</v>
      </c>
      <c r="F8" s="20">
        <v>104021</v>
      </c>
      <c r="G8" s="20"/>
      <c r="H8" s="20"/>
      <c r="I8" s="20"/>
      <c r="J8" s="20"/>
      <c r="K8" s="20"/>
      <c r="L8" s="20"/>
      <c r="M8" s="20">
        <v>39</v>
      </c>
      <c r="N8" s="20">
        <v>39</v>
      </c>
      <c r="O8" s="20">
        <v>9009</v>
      </c>
      <c r="P8" s="20">
        <v>2067</v>
      </c>
      <c r="Q8" s="20"/>
      <c r="R8" s="20">
        <v>11076</v>
      </c>
      <c r="S8" s="20"/>
      <c r="T8" s="20"/>
      <c r="U8" s="20"/>
      <c r="V8" s="20"/>
      <c r="W8" s="20">
        <v>11115</v>
      </c>
      <c r="X8" s="20">
        <v>37</v>
      </c>
      <c r="Y8" s="20">
        <v>11078</v>
      </c>
      <c r="Z8" s="21">
        <v>29940.54054054054</v>
      </c>
      <c r="AA8" s="22">
        <v>104021</v>
      </c>
    </row>
    <row r="9" spans="1:27" x14ac:dyDescent="0.25">
      <c r="A9" s="23" t="s">
        <v>37</v>
      </c>
      <c r="B9" s="17" t="s">
        <v>38</v>
      </c>
      <c r="C9" s="18">
        <v>105687690</v>
      </c>
      <c r="D9" s="18"/>
      <c r="E9" s="19">
        <v>112489300</v>
      </c>
      <c r="F9" s="20">
        <v>112489300</v>
      </c>
      <c r="G9" s="20">
        <v>46870478</v>
      </c>
      <c r="H9" s="20"/>
      <c r="I9" s="20"/>
      <c r="J9" s="20">
        <v>46870478</v>
      </c>
      <c r="K9" s="20"/>
      <c r="L9" s="20"/>
      <c r="M9" s="20">
        <v>37106050</v>
      </c>
      <c r="N9" s="20">
        <v>37106050</v>
      </c>
      <c r="O9" s="20"/>
      <c r="P9" s="20"/>
      <c r="Q9" s="20">
        <v>28122325</v>
      </c>
      <c r="R9" s="20">
        <v>28122325</v>
      </c>
      <c r="S9" s="20"/>
      <c r="T9" s="20"/>
      <c r="U9" s="20"/>
      <c r="V9" s="20"/>
      <c r="W9" s="20">
        <v>112098853</v>
      </c>
      <c r="X9" s="20">
        <v>112488728</v>
      </c>
      <c r="Y9" s="20">
        <v>-389875</v>
      </c>
      <c r="Z9" s="21">
        <v>-0.3465902823614469</v>
      </c>
      <c r="AA9" s="22">
        <v>112489300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2700000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-21063446</v>
      </c>
      <c r="D14" s="18"/>
      <c r="E14" s="19">
        <v>-132374235</v>
      </c>
      <c r="F14" s="20">
        <v>-141739255</v>
      </c>
      <c r="G14" s="20">
        <v>-2212303</v>
      </c>
      <c r="H14" s="20">
        <v>-950287</v>
      </c>
      <c r="I14" s="20">
        <v>-1889513</v>
      </c>
      <c r="J14" s="20">
        <v>-5052103</v>
      </c>
      <c r="K14" s="20">
        <v>-3160923</v>
      </c>
      <c r="L14" s="20">
        <v>-1878861</v>
      </c>
      <c r="M14" s="20">
        <v>-1726233</v>
      </c>
      <c r="N14" s="20">
        <v>-6766017</v>
      </c>
      <c r="O14" s="20">
        <v>-1971799</v>
      </c>
      <c r="P14" s="20">
        <v>-1573051</v>
      </c>
      <c r="Q14" s="20">
        <v>-1522539</v>
      </c>
      <c r="R14" s="20">
        <v>-5067389</v>
      </c>
      <c r="S14" s="20"/>
      <c r="T14" s="20"/>
      <c r="U14" s="20"/>
      <c r="V14" s="20"/>
      <c r="W14" s="20">
        <v>-16885509</v>
      </c>
      <c r="X14" s="20">
        <v>-99629869</v>
      </c>
      <c r="Y14" s="20">
        <v>82744360</v>
      </c>
      <c r="Z14" s="21">
        <v>-83.051760310956553</v>
      </c>
      <c r="AA14" s="22">
        <v>-141739255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-345500</v>
      </c>
      <c r="F15" s="20">
        <v>-343200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-250129</v>
      </c>
      <c r="Y15" s="20">
        <v>250129</v>
      </c>
      <c r="Z15" s="21">
        <v>-100</v>
      </c>
      <c r="AA15" s="22">
        <v>-343200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208079347</v>
      </c>
      <c r="D17" s="26">
        <f>SUM(D6:D16)</f>
        <v>0</v>
      </c>
      <c r="E17" s="27">
        <f t="shared" si="0"/>
        <v>121972217</v>
      </c>
      <c r="F17" s="28">
        <f t="shared" si="0"/>
        <v>114363401</v>
      </c>
      <c r="G17" s="28">
        <f t="shared" si="0"/>
        <v>55270108</v>
      </c>
      <c r="H17" s="28">
        <f t="shared" si="0"/>
        <v>9794435</v>
      </c>
      <c r="I17" s="28">
        <f t="shared" si="0"/>
        <v>14267400</v>
      </c>
      <c r="J17" s="28">
        <f t="shared" si="0"/>
        <v>79331943</v>
      </c>
      <c r="K17" s="28">
        <f t="shared" si="0"/>
        <v>8557575</v>
      </c>
      <c r="L17" s="28">
        <f t="shared" si="0"/>
        <v>8994719</v>
      </c>
      <c r="M17" s="28">
        <f t="shared" si="0"/>
        <v>49457788</v>
      </c>
      <c r="N17" s="28">
        <f t="shared" si="0"/>
        <v>67010082</v>
      </c>
      <c r="O17" s="28">
        <f t="shared" si="0"/>
        <v>9471845</v>
      </c>
      <c r="P17" s="28">
        <f t="shared" si="0"/>
        <v>8783801</v>
      </c>
      <c r="Q17" s="28">
        <f t="shared" si="0"/>
        <v>44283706</v>
      </c>
      <c r="R17" s="28">
        <f t="shared" si="0"/>
        <v>62539352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208881377</v>
      </c>
      <c r="X17" s="28">
        <f t="shared" si="0"/>
        <v>125314705</v>
      </c>
      <c r="Y17" s="28">
        <f t="shared" si="0"/>
        <v>83566672</v>
      </c>
      <c r="Z17" s="29">
        <f>+IF(X17&lt;&gt;0,+(Y17/X17)*100,0)</f>
        <v>66.685447649579515</v>
      </c>
      <c r="AA17" s="30">
        <f>SUM(AA6:AA16)</f>
        <v>114363401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-8606600</v>
      </c>
      <c r="F28" s="20">
        <v>-5501600</v>
      </c>
      <c r="G28" s="20">
        <v>-2026232</v>
      </c>
      <c r="H28" s="20"/>
      <c r="I28" s="20"/>
      <c r="J28" s="20">
        <v>-2026232</v>
      </c>
      <c r="K28" s="20"/>
      <c r="L28" s="20">
        <v>-2816608</v>
      </c>
      <c r="M28" s="20"/>
      <c r="N28" s="20">
        <v>-2816608</v>
      </c>
      <c r="O28" s="20"/>
      <c r="P28" s="20"/>
      <c r="Q28" s="20">
        <v>-552129</v>
      </c>
      <c r="R28" s="20">
        <v>-552129</v>
      </c>
      <c r="S28" s="20"/>
      <c r="T28" s="20"/>
      <c r="U28" s="20"/>
      <c r="V28" s="20"/>
      <c r="W28" s="20">
        <v>-5394969</v>
      </c>
      <c r="X28" s="20">
        <v>-3867837</v>
      </c>
      <c r="Y28" s="20">
        <v>-1527132</v>
      </c>
      <c r="Z28" s="21">
        <v>39.482842736133918</v>
      </c>
      <c r="AA28" s="22">
        <v>-5501600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-8606600</v>
      </c>
      <c r="F30" s="28">
        <f t="shared" si="1"/>
        <v>-5501600</v>
      </c>
      <c r="G30" s="28">
        <f t="shared" si="1"/>
        <v>-2026232</v>
      </c>
      <c r="H30" s="28">
        <f t="shared" si="1"/>
        <v>0</v>
      </c>
      <c r="I30" s="28">
        <f t="shared" si="1"/>
        <v>0</v>
      </c>
      <c r="J30" s="28">
        <f t="shared" si="1"/>
        <v>-2026232</v>
      </c>
      <c r="K30" s="28">
        <f t="shared" si="1"/>
        <v>0</v>
      </c>
      <c r="L30" s="28">
        <f t="shared" si="1"/>
        <v>-2816608</v>
      </c>
      <c r="M30" s="28">
        <f t="shared" si="1"/>
        <v>0</v>
      </c>
      <c r="N30" s="28">
        <f t="shared" si="1"/>
        <v>-2816608</v>
      </c>
      <c r="O30" s="28">
        <f t="shared" si="1"/>
        <v>0</v>
      </c>
      <c r="P30" s="28">
        <f t="shared" si="1"/>
        <v>0</v>
      </c>
      <c r="Q30" s="28">
        <f t="shared" si="1"/>
        <v>-552129</v>
      </c>
      <c r="R30" s="28">
        <f t="shared" si="1"/>
        <v>-552129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-5394969</v>
      </c>
      <c r="X30" s="28">
        <f t="shared" si="1"/>
        <v>-3867837</v>
      </c>
      <c r="Y30" s="28">
        <f t="shared" si="1"/>
        <v>-1527132</v>
      </c>
      <c r="Z30" s="29">
        <f>+IF(X30&lt;&gt;0,+(Y30/X30)*100,0)</f>
        <v>39.482842736133918</v>
      </c>
      <c r="AA30" s="30">
        <f>SUM(AA21:AA29)</f>
        <v>-5501600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208079347</v>
      </c>
      <c r="D41" s="32">
        <f>+D17+D30+D39</f>
        <v>0</v>
      </c>
      <c r="E41" s="33">
        <f t="shared" si="3"/>
        <v>113365617</v>
      </c>
      <c r="F41" s="34">
        <f t="shared" si="3"/>
        <v>108861801</v>
      </c>
      <c r="G41" s="34">
        <f t="shared" si="3"/>
        <v>53243876</v>
      </c>
      <c r="H41" s="34">
        <f t="shared" si="3"/>
        <v>9794435</v>
      </c>
      <c r="I41" s="34">
        <f t="shared" si="3"/>
        <v>14267400</v>
      </c>
      <c r="J41" s="34">
        <f t="shared" si="3"/>
        <v>77305711</v>
      </c>
      <c r="K41" s="34">
        <f t="shared" si="3"/>
        <v>8557575</v>
      </c>
      <c r="L41" s="34">
        <f t="shared" si="3"/>
        <v>6178111</v>
      </c>
      <c r="M41" s="34">
        <f t="shared" si="3"/>
        <v>49457788</v>
      </c>
      <c r="N41" s="34">
        <f t="shared" si="3"/>
        <v>64193474</v>
      </c>
      <c r="O41" s="34">
        <f t="shared" si="3"/>
        <v>9471845</v>
      </c>
      <c r="P41" s="34">
        <f t="shared" si="3"/>
        <v>8783801</v>
      </c>
      <c r="Q41" s="34">
        <f t="shared" si="3"/>
        <v>43731577</v>
      </c>
      <c r="R41" s="34">
        <f t="shared" si="3"/>
        <v>61987223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203486408</v>
      </c>
      <c r="X41" s="34">
        <f t="shared" si="3"/>
        <v>121446868</v>
      </c>
      <c r="Y41" s="34">
        <f t="shared" si="3"/>
        <v>82039540</v>
      </c>
      <c r="Z41" s="35">
        <f>+IF(X41&lt;&gt;0,+(Y41/X41)*100,0)</f>
        <v>67.551795572035672</v>
      </c>
      <c r="AA41" s="36">
        <f>+AA17+AA30+AA39</f>
        <v>108861801</v>
      </c>
    </row>
    <row r="42" spans="1:27" x14ac:dyDescent="0.25">
      <c r="A42" s="23" t="s">
        <v>63</v>
      </c>
      <c r="B42" s="17" t="s">
        <v>64</v>
      </c>
      <c r="C42" s="32">
        <v>491950293</v>
      </c>
      <c r="D42" s="32"/>
      <c r="E42" s="33">
        <v>591050955</v>
      </c>
      <c r="F42" s="34">
        <v>721093085</v>
      </c>
      <c r="G42" s="34">
        <v>721093085</v>
      </c>
      <c r="H42" s="34">
        <f>+G43+H60</f>
        <v>774336961</v>
      </c>
      <c r="I42" s="34">
        <f>+H43+I60</f>
        <v>784131396</v>
      </c>
      <c r="J42" s="34">
        <f>+G42</f>
        <v>721093085</v>
      </c>
      <c r="K42" s="34">
        <f>+I43+K60</f>
        <v>798398796</v>
      </c>
      <c r="L42" s="34">
        <f>+K43+L60</f>
        <v>806956371</v>
      </c>
      <c r="M42" s="34">
        <f>+L43+M60</f>
        <v>813134482</v>
      </c>
      <c r="N42" s="34">
        <f>+K42</f>
        <v>798398796</v>
      </c>
      <c r="O42" s="34">
        <f>+M43+O60</f>
        <v>862592270</v>
      </c>
      <c r="P42" s="34">
        <f>+O43+P60</f>
        <v>872064115</v>
      </c>
      <c r="Q42" s="34">
        <f>+P43+Q60</f>
        <v>880847916</v>
      </c>
      <c r="R42" s="34">
        <f>+O42</f>
        <v>862592270</v>
      </c>
      <c r="S42" s="34">
        <f>+Q43+S60</f>
        <v>924579493</v>
      </c>
      <c r="T42" s="34">
        <f>+S43+T60</f>
        <v>924579493</v>
      </c>
      <c r="U42" s="34">
        <f>+T43+U60</f>
        <v>924579493</v>
      </c>
      <c r="V42" s="34">
        <f>+S42</f>
        <v>924579493</v>
      </c>
      <c r="W42" s="34">
        <f>+G42</f>
        <v>721093085</v>
      </c>
      <c r="X42" s="34">
        <v>721093085</v>
      </c>
      <c r="Y42" s="34">
        <f>+W42-X42</f>
        <v>0</v>
      </c>
      <c r="Z42" s="35">
        <f>+IF(X42&lt;&gt;0,+(Y42/X42)*100,0)</f>
        <v>0</v>
      </c>
      <c r="AA42" s="36">
        <v>721093085</v>
      </c>
    </row>
    <row r="43" spans="1:27" x14ac:dyDescent="0.25">
      <c r="A43" s="42" t="s">
        <v>65</v>
      </c>
      <c r="B43" s="43" t="s">
        <v>64</v>
      </c>
      <c r="C43" s="44">
        <f>+C41+C42</f>
        <v>700029640</v>
      </c>
      <c r="D43" s="44">
        <f t="shared" ref="D43:AA43" si="4">+D41+D42</f>
        <v>0</v>
      </c>
      <c r="E43" s="45">
        <f t="shared" si="4"/>
        <v>704416572</v>
      </c>
      <c r="F43" s="46">
        <f t="shared" si="4"/>
        <v>829954886</v>
      </c>
      <c r="G43" s="46">
        <f t="shared" si="4"/>
        <v>774336961</v>
      </c>
      <c r="H43" s="46">
        <f t="shared" si="4"/>
        <v>784131396</v>
      </c>
      <c r="I43" s="46">
        <f t="shared" si="4"/>
        <v>798398796</v>
      </c>
      <c r="J43" s="46">
        <f>+I43</f>
        <v>798398796</v>
      </c>
      <c r="K43" s="46">
        <f t="shared" si="4"/>
        <v>806956371</v>
      </c>
      <c r="L43" s="46">
        <f t="shared" si="4"/>
        <v>813134482</v>
      </c>
      <c r="M43" s="46">
        <f t="shared" si="4"/>
        <v>862592270</v>
      </c>
      <c r="N43" s="46">
        <f>+M43</f>
        <v>862592270</v>
      </c>
      <c r="O43" s="46">
        <f t="shared" si="4"/>
        <v>872064115</v>
      </c>
      <c r="P43" s="46">
        <f t="shared" si="4"/>
        <v>880847916</v>
      </c>
      <c r="Q43" s="46">
        <f t="shared" si="4"/>
        <v>924579493</v>
      </c>
      <c r="R43" s="46">
        <f>+Q43</f>
        <v>924579493</v>
      </c>
      <c r="S43" s="46">
        <f t="shared" si="4"/>
        <v>924579493</v>
      </c>
      <c r="T43" s="46">
        <f t="shared" si="4"/>
        <v>924579493</v>
      </c>
      <c r="U43" s="46">
        <f t="shared" si="4"/>
        <v>924579493</v>
      </c>
      <c r="V43" s="46">
        <f>+U43</f>
        <v>924579493</v>
      </c>
      <c r="W43" s="46">
        <f>+V43</f>
        <v>924579493</v>
      </c>
      <c r="X43" s="46">
        <f t="shared" si="4"/>
        <v>842539953</v>
      </c>
      <c r="Y43" s="46">
        <f t="shared" si="4"/>
        <v>82039540</v>
      </c>
      <c r="Z43" s="47">
        <f>+IF(X43&lt;&gt;0,+(Y43/X43)*100,0)</f>
        <v>9.7371691049053446</v>
      </c>
      <c r="AA43" s="48">
        <f t="shared" si="4"/>
        <v>829954886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721093085</v>
      </c>
      <c r="J60">
        <v>721093085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15121987</v>
      </c>
      <c r="D7" s="18"/>
      <c r="E7" s="19">
        <v>16182712</v>
      </c>
      <c r="F7" s="20">
        <v>16171380</v>
      </c>
      <c r="G7" s="20">
        <v>1335675</v>
      </c>
      <c r="H7" s="20">
        <v>1259839</v>
      </c>
      <c r="I7" s="20">
        <v>1054129</v>
      </c>
      <c r="J7" s="20">
        <v>3649643</v>
      </c>
      <c r="K7" s="20">
        <v>1278919</v>
      </c>
      <c r="L7" s="20">
        <v>1277842</v>
      </c>
      <c r="M7" s="20">
        <v>1218650</v>
      </c>
      <c r="N7" s="20">
        <v>3775411</v>
      </c>
      <c r="O7" s="20">
        <v>1282988</v>
      </c>
      <c r="P7" s="20">
        <v>1590814</v>
      </c>
      <c r="Q7" s="20">
        <v>1560896</v>
      </c>
      <c r="R7" s="20">
        <v>4434698</v>
      </c>
      <c r="S7" s="20"/>
      <c r="T7" s="20"/>
      <c r="U7" s="20"/>
      <c r="V7" s="20"/>
      <c r="W7" s="20">
        <v>11859752</v>
      </c>
      <c r="X7" s="20">
        <v>12137089</v>
      </c>
      <c r="Y7" s="20">
        <v>-277337</v>
      </c>
      <c r="Z7" s="21">
        <v>-2.2850372111467587</v>
      </c>
      <c r="AA7" s="22">
        <v>16171380</v>
      </c>
    </row>
    <row r="8" spans="1:27" x14ac:dyDescent="0.25">
      <c r="A8" s="23" t="s">
        <v>36</v>
      </c>
      <c r="B8" s="17" t="s">
        <v>32</v>
      </c>
      <c r="C8" s="18">
        <v>21950</v>
      </c>
      <c r="D8" s="18"/>
      <c r="E8" s="19">
        <v>58046</v>
      </c>
      <c r="F8" s="20">
        <v>58046</v>
      </c>
      <c r="G8" s="20">
        <v>5157</v>
      </c>
      <c r="H8" s="20">
        <v>674</v>
      </c>
      <c r="I8" s="20">
        <v>4288</v>
      </c>
      <c r="J8" s="20">
        <v>10119</v>
      </c>
      <c r="K8" s="20">
        <v>1477</v>
      </c>
      <c r="L8" s="20">
        <v>3864</v>
      </c>
      <c r="M8" s="20">
        <v>6206</v>
      </c>
      <c r="N8" s="20">
        <v>11547</v>
      </c>
      <c r="O8" s="20">
        <v>12375</v>
      </c>
      <c r="P8" s="20">
        <v>1626</v>
      </c>
      <c r="Q8" s="20">
        <v>3436</v>
      </c>
      <c r="R8" s="20">
        <v>17437</v>
      </c>
      <c r="S8" s="20"/>
      <c r="T8" s="20"/>
      <c r="U8" s="20"/>
      <c r="V8" s="20"/>
      <c r="W8" s="20">
        <v>39103</v>
      </c>
      <c r="X8" s="20">
        <v>43416</v>
      </c>
      <c r="Y8" s="20">
        <v>-4313</v>
      </c>
      <c r="Z8" s="21">
        <v>-9.9341256679565149</v>
      </c>
      <c r="AA8" s="22">
        <v>58046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16680529</v>
      </c>
      <c r="F9" s="20">
        <v>16680529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12510397</v>
      </c>
      <c r="Y9" s="20">
        <v>-12510397</v>
      </c>
      <c r="Z9" s="21">
        <v>-100</v>
      </c>
      <c r="AA9" s="22">
        <v>16680529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500000</v>
      </c>
      <c r="R10" s="20">
        <v>500000</v>
      </c>
      <c r="S10" s="20"/>
      <c r="T10" s="20"/>
      <c r="U10" s="20"/>
      <c r="V10" s="20"/>
      <c r="W10" s="20">
        <v>500000</v>
      </c>
      <c r="X10" s="20"/>
      <c r="Y10" s="20">
        <v>500000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1000048</v>
      </c>
      <c r="F11" s="20">
        <v>1370188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923098</v>
      </c>
      <c r="Y11" s="20">
        <v>-923098</v>
      </c>
      <c r="Z11" s="21">
        <v>-100</v>
      </c>
      <c r="AA11" s="22">
        <v>1370188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-35065256</v>
      </c>
      <c r="F14" s="20">
        <v>-34520516</v>
      </c>
      <c r="G14" s="20">
        <v>-1175013</v>
      </c>
      <c r="H14" s="20">
        <v>-973835</v>
      </c>
      <c r="I14" s="20">
        <v>-1410034</v>
      </c>
      <c r="J14" s="20">
        <v>-3558882</v>
      </c>
      <c r="K14" s="20">
        <v>-963089</v>
      </c>
      <c r="L14" s="20">
        <v>-1301208</v>
      </c>
      <c r="M14" s="20">
        <v>-993973</v>
      </c>
      <c r="N14" s="20">
        <v>-3258270</v>
      </c>
      <c r="O14" s="20">
        <v>-965469</v>
      </c>
      <c r="P14" s="20">
        <v>-1047707</v>
      </c>
      <c r="Q14" s="20">
        <v>-1019039</v>
      </c>
      <c r="R14" s="20">
        <v>-3032215</v>
      </c>
      <c r="S14" s="20"/>
      <c r="T14" s="20"/>
      <c r="U14" s="20"/>
      <c r="V14" s="20"/>
      <c r="W14" s="20">
        <v>-9849367</v>
      </c>
      <c r="X14" s="20">
        <v>-26031595</v>
      </c>
      <c r="Y14" s="20">
        <v>16182228</v>
      </c>
      <c r="Z14" s="21">
        <v>-62.163797493008012</v>
      </c>
      <c r="AA14" s="22">
        <v>-34520516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15143937</v>
      </c>
      <c r="D17" s="26">
        <f>SUM(D6:D16)</f>
        <v>0</v>
      </c>
      <c r="E17" s="27">
        <f t="shared" si="0"/>
        <v>-1143921</v>
      </c>
      <c r="F17" s="28">
        <f t="shared" si="0"/>
        <v>-240373</v>
      </c>
      <c r="G17" s="28">
        <f t="shared" si="0"/>
        <v>165819</v>
      </c>
      <c r="H17" s="28">
        <f t="shared" si="0"/>
        <v>286678</v>
      </c>
      <c r="I17" s="28">
        <f t="shared" si="0"/>
        <v>-351617</v>
      </c>
      <c r="J17" s="28">
        <f t="shared" si="0"/>
        <v>100880</v>
      </c>
      <c r="K17" s="28">
        <f t="shared" si="0"/>
        <v>317307</v>
      </c>
      <c r="L17" s="28">
        <f t="shared" si="0"/>
        <v>-19502</v>
      </c>
      <c r="M17" s="28">
        <f t="shared" si="0"/>
        <v>230883</v>
      </c>
      <c r="N17" s="28">
        <f t="shared" si="0"/>
        <v>528688</v>
      </c>
      <c r="O17" s="28">
        <f t="shared" si="0"/>
        <v>329894</v>
      </c>
      <c r="P17" s="28">
        <f t="shared" si="0"/>
        <v>544733</v>
      </c>
      <c r="Q17" s="28">
        <f t="shared" si="0"/>
        <v>1045293</v>
      </c>
      <c r="R17" s="28">
        <f t="shared" si="0"/>
        <v>1919920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2549488</v>
      </c>
      <c r="X17" s="28">
        <f t="shared" si="0"/>
        <v>-417595</v>
      </c>
      <c r="Y17" s="28">
        <f t="shared" si="0"/>
        <v>2967083</v>
      </c>
      <c r="Z17" s="29">
        <f>+IF(X17&lt;&gt;0,+(Y17/X17)*100,0)</f>
        <v>-710.51688837270558</v>
      </c>
      <c r="AA17" s="30">
        <f>SUM(AA6:AA16)</f>
        <v>-240373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-6246273</v>
      </c>
      <c r="D28" s="18"/>
      <c r="E28" s="19">
        <v>-600000</v>
      </c>
      <c r="F28" s="20">
        <v>-1600000</v>
      </c>
      <c r="G28" s="20">
        <v>-1570595</v>
      </c>
      <c r="H28" s="20"/>
      <c r="I28" s="20"/>
      <c r="J28" s="20">
        <v>-1570595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-1570595</v>
      </c>
      <c r="X28" s="20">
        <v>-1199997</v>
      </c>
      <c r="Y28" s="20">
        <v>-370598</v>
      </c>
      <c r="Z28" s="21">
        <v>30.883243874776355</v>
      </c>
      <c r="AA28" s="22">
        <v>-1600000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-6246273</v>
      </c>
      <c r="D30" s="26">
        <f t="shared" ref="D30:Y30" si="1">SUM(D21:D29)</f>
        <v>0</v>
      </c>
      <c r="E30" s="27">
        <f t="shared" si="1"/>
        <v>-600000</v>
      </c>
      <c r="F30" s="28">
        <f t="shared" si="1"/>
        <v>-1600000</v>
      </c>
      <c r="G30" s="28">
        <f t="shared" si="1"/>
        <v>-1570595</v>
      </c>
      <c r="H30" s="28">
        <f t="shared" si="1"/>
        <v>0</v>
      </c>
      <c r="I30" s="28">
        <f t="shared" si="1"/>
        <v>0</v>
      </c>
      <c r="J30" s="28">
        <f t="shared" si="1"/>
        <v>-1570595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-1570595</v>
      </c>
      <c r="X30" s="28">
        <f t="shared" si="1"/>
        <v>-1199997</v>
      </c>
      <c r="Y30" s="28">
        <f t="shared" si="1"/>
        <v>-370598</v>
      </c>
      <c r="Z30" s="29">
        <f>+IF(X30&lt;&gt;0,+(Y30/X30)*100,0)</f>
        <v>30.883243874776355</v>
      </c>
      <c r="AA30" s="30">
        <f>SUM(AA21:AA29)</f>
        <v>-1600000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8897664</v>
      </c>
      <c r="D41" s="32">
        <f>+D17+D30+D39</f>
        <v>0</v>
      </c>
      <c r="E41" s="33">
        <f t="shared" si="3"/>
        <v>-1743921</v>
      </c>
      <c r="F41" s="34">
        <f t="shared" si="3"/>
        <v>-1840373</v>
      </c>
      <c r="G41" s="34">
        <f t="shared" si="3"/>
        <v>-1404776</v>
      </c>
      <c r="H41" s="34">
        <f t="shared" si="3"/>
        <v>286678</v>
      </c>
      <c r="I41" s="34">
        <f t="shared" si="3"/>
        <v>-351617</v>
      </c>
      <c r="J41" s="34">
        <f t="shared" si="3"/>
        <v>-1469715</v>
      </c>
      <c r="K41" s="34">
        <f t="shared" si="3"/>
        <v>317307</v>
      </c>
      <c r="L41" s="34">
        <f t="shared" si="3"/>
        <v>-19502</v>
      </c>
      <c r="M41" s="34">
        <f t="shared" si="3"/>
        <v>230883</v>
      </c>
      <c r="N41" s="34">
        <f t="shared" si="3"/>
        <v>528688</v>
      </c>
      <c r="O41" s="34">
        <f t="shared" si="3"/>
        <v>329894</v>
      </c>
      <c r="P41" s="34">
        <f t="shared" si="3"/>
        <v>544733</v>
      </c>
      <c r="Q41" s="34">
        <f t="shared" si="3"/>
        <v>1045293</v>
      </c>
      <c r="R41" s="34">
        <f t="shared" si="3"/>
        <v>1919920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978893</v>
      </c>
      <c r="X41" s="34">
        <f t="shared" si="3"/>
        <v>-1617592</v>
      </c>
      <c r="Y41" s="34">
        <f t="shared" si="3"/>
        <v>2596485</v>
      </c>
      <c r="Z41" s="35">
        <f>+IF(X41&lt;&gt;0,+(Y41/X41)*100,0)</f>
        <v>-160.51544518024323</v>
      </c>
      <c r="AA41" s="36">
        <f>+AA17+AA30+AA39</f>
        <v>-1840373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-1404776</v>
      </c>
      <c r="I42" s="34">
        <f>+H43+I60</f>
        <v>-1118098</v>
      </c>
      <c r="J42" s="34">
        <f>+G42</f>
        <v>0</v>
      </c>
      <c r="K42" s="34">
        <f>+I43+K60</f>
        <v>-1469715</v>
      </c>
      <c r="L42" s="34">
        <f>+K43+L60</f>
        <v>-1152408</v>
      </c>
      <c r="M42" s="34">
        <f>+L43+M60</f>
        <v>-1171910</v>
      </c>
      <c r="N42" s="34">
        <f>+K42</f>
        <v>-1469715</v>
      </c>
      <c r="O42" s="34">
        <f>+M43+O60</f>
        <v>-941027</v>
      </c>
      <c r="P42" s="34">
        <f>+O43+P60</f>
        <v>-611133</v>
      </c>
      <c r="Q42" s="34">
        <f>+P43+Q60</f>
        <v>-66400</v>
      </c>
      <c r="R42" s="34">
        <f>+O42</f>
        <v>-941027</v>
      </c>
      <c r="S42" s="34">
        <f>+Q43+S60</f>
        <v>978893</v>
      </c>
      <c r="T42" s="34">
        <f>+S43+T60</f>
        <v>978893</v>
      </c>
      <c r="U42" s="34">
        <f>+T43+U60</f>
        <v>978893</v>
      </c>
      <c r="V42" s="34">
        <f>+S42</f>
        <v>978893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8897664</v>
      </c>
      <c r="D43" s="44">
        <f t="shared" ref="D43:AA43" si="4">+D41+D42</f>
        <v>0</v>
      </c>
      <c r="E43" s="45">
        <f t="shared" si="4"/>
        <v>-1743921</v>
      </c>
      <c r="F43" s="46">
        <f t="shared" si="4"/>
        <v>-1840373</v>
      </c>
      <c r="G43" s="46">
        <f t="shared" si="4"/>
        <v>-1404776</v>
      </c>
      <c r="H43" s="46">
        <f t="shared" si="4"/>
        <v>-1118098</v>
      </c>
      <c r="I43" s="46">
        <f t="shared" si="4"/>
        <v>-1469715</v>
      </c>
      <c r="J43" s="46">
        <f>+I43</f>
        <v>-1469715</v>
      </c>
      <c r="K43" s="46">
        <f t="shared" si="4"/>
        <v>-1152408</v>
      </c>
      <c r="L43" s="46">
        <f t="shared" si="4"/>
        <v>-1171910</v>
      </c>
      <c r="M43" s="46">
        <f t="shared" si="4"/>
        <v>-941027</v>
      </c>
      <c r="N43" s="46">
        <f>+M43</f>
        <v>-941027</v>
      </c>
      <c r="O43" s="46">
        <f t="shared" si="4"/>
        <v>-611133</v>
      </c>
      <c r="P43" s="46">
        <f t="shared" si="4"/>
        <v>-66400</v>
      </c>
      <c r="Q43" s="46">
        <f t="shared" si="4"/>
        <v>978893</v>
      </c>
      <c r="R43" s="46">
        <f>+Q43</f>
        <v>978893</v>
      </c>
      <c r="S43" s="46">
        <f t="shared" si="4"/>
        <v>978893</v>
      </c>
      <c r="T43" s="46">
        <f t="shared" si="4"/>
        <v>978893</v>
      </c>
      <c r="U43" s="46">
        <f t="shared" si="4"/>
        <v>978893</v>
      </c>
      <c r="V43" s="46">
        <f>+U43</f>
        <v>978893</v>
      </c>
      <c r="W43" s="46">
        <f>+V43</f>
        <v>978893</v>
      </c>
      <c r="X43" s="46">
        <f t="shared" si="4"/>
        <v>-1617592</v>
      </c>
      <c r="Y43" s="46">
        <f t="shared" si="4"/>
        <v>2596485</v>
      </c>
      <c r="Z43" s="47">
        <f>+IF(X43&lt;&gt;0,+(Y43/X43)*100,0)</f>
        <v>-160.51544518024323</v>
      </c>
      <c r="AA43" s="48">
        <f t="shared" si="4"/>
        <v>-1840373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67182</v>
      </c>
      <c r="D7" s="18"/>
      <c r="E7" s="19">
        <v>2447328</v>
      </c>
      <c r="F7" s="20">
        <v>2447328</v>
      </c>
      <c r="G7" s="20"/>
      <c r="H7" s="20">
        <v>153887</v>
      </c>
      <c r="I7" s="20">
        <v>130170</v>
      </c>
      <c r="J7" s="20">
        <v>284057</v>
      </c>
      <c r="K7" s="20">
        <v>148372</v>
      </c>
      <c r="L7" s="20">
        <v>100258</v>
      </c>
      <c r="M7" s="20">
        <v>144164</v>
      </c>
      <c r="N7" s="20">
        <v>392794</v>
      </c>
      <c r="O7" s="20">
        <v>116374</v>
      </c>
      <c r="P7" s="20">
        <v>141252</v>
      </c>
      <c r="Q7" s="20">
        <v>166556</v>
      </c>
      <c r="R7" s="20">
        <v>424182</v>
      </c>
      <c r="S7" s="20"/>
      <c r="T7" s="20"/>
      <c r="U7" s="20"/>
      <c r="V7" s="20"/>
      <c r="W7" s="20">
        <v>1101033</v>
      </c>
      <c r="X7" s="20">
        <v>1835496</v>
      </c>
      <c r="Y7" s="20">
        <v>-734463</v>
      </c>
      <c r="Z7" s="21">
        <v>-40.014415721962891</v>
      </c>
      <c r="AA7" s="22">
        <v>2447328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54053</v>
      </c>
      <c r="F9" s="20">
        <v>54053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40536</v>
      </c>
      <c r="Y9" s="20">
        <v>-40536</v>
      </c>
      <c r="Z9" s="21">
        <v>-100</v>
      </c>
      <c r="AA9" s="22">
        <v>54053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-2760576</v>
      </c>
      <c r="F14" s="20">
        <v>-2760576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-2070441</v>
      </c>
      <c r="Y14" s="20">
        <v>2070441</v>
      </c>
      <c r="Z14" s="21">
        <v>-100</v>
      </c>
      <c r="AA14" s="22">
        <v>-2760576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67182</v>
      </c>
      <c r="D17" s="26">
        <f>SUM(D6:D16)</f>
        <v>0</v>
      </c>
      <c r="E17" s="27">
        <f t="shared" si="0"/>
        <v>-259195</v>
      </c>
      <c r="F17" s="28">
        <f t="shared" si="0"/>
        <v>-259195</v>
      </c>
      <c r="G17" s="28">
        <f t="shared" si="0"/>
        <v>0</v>
      </c>
      <c r="H17" s="28">
        <f t="shared" si="0"/>
        <v>153887</v>
      </c>
      <c r="I17" s="28">
        <f t="shared" si="0"/>
        <v>130170</v>
      </c>
      <c r="J17" s="28">
        <f t="shared" si="0"/>
        <v>284057</v>
      </c>
      <c r="K17" s="28">
        <f t="shared" si="0"/>
        <v>148372</v>
      </c>
      <c r="L17" s="28">
        <f t="shared" si="0"/>
        <v>100258</v>
      </c>
      <c r="M17" s="28">
        <f t="shared" si="0"/>
        <v>144164</v>
      </c>
      <c r="N17" s="28">
        <f t="shared" si="0"/>
        <v>392794</v>
      </c>
      <c r="O17" s="28">
        <f t="shared" si="0"/>
        <v>116374</v>
      </c>
      <c r="P17" s="28">
        <f t="shared" si="0"/>
        <v>141252</v>
      </c>
      <c r="Q17" s="28">
        <f t="shared" si="0"/>
        <v>166556</v>
      </c>
      <c r="R17" s="28">
        <f t="shared" si="0"/>
        <v>424182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1101033</v>
      </c>
      <c r="X17" s="28">
        <f t="shared" si="0"/>
        <v>-194409</v>
      </c>
      <c r="Y17" s="28">
        <f t="shared" si="0"/>
        <v>1295442</v>
      </c>
      <c r="Z17" s="29">
        <f>+IF(X17&lt;&gt;0,+(Y17/X17)*100,0)</f>
        <v>-666.34878014906724</v>
      </c>
      <c r="AA17" s="30">
        <f>SUM(AA6:AA16)</f>
        <v>-259195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-12210764</v>
      </c>
      <c r="F28" s="20">
        <v>-12210764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-9158067</v>
      </c>
      <c r="Y28" s="20">
        <v>9158067</v>
      </c>
      <c r="Z28" s="21">
        <v>-100</v>
      </c>
      <c r="AA28" s="22">
        <v>-12210764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-12210764</v>
      </c>
      <c r="F30" s="28">
        <f t="shared" si="1"/>
        <v>-12210764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-9158067</v>
      </c>
      <c r="Y30" s="28">
        <f t="shared" si="1"/>
        <v>9158067</v>
      </c>
      <c r="Z30" s="29">
        <f>+IF(X30&lt;&gt;0,+(Y30/X30)*100,0)</f>
        <v>-100</v>
      </c>
      <c r="AA30" s="30">
        <f>SUM(AA21:AA29)</f>
        <v>-12210764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67182</v>
      </c>
      <c r="D41" s="32">
        <f>+D17+D30+D39</f>
        <v>0</v>
      </c>
      <c r="E41" s="33">
        <f t="shared" si="3"/>
        <v>-12469959</v>
      </c>
      <c r="F41" s="34">
        <f t="shared" si="3"/>
        <v>-12469959</v>
      </c>
      <c r="G41" s="34">
        <f t="shared" si="3"/>
        <v>0</v>
      </c>
      <c r="H41" s="34">
        <f t="shared" si="3"/>
        <v>153887</v>
      </c>
      <c r="I41" s="34">
        <f t="shared" si="3"/>
        <v>130170</v>
      </c>
      <c r="J41" s="34">
        <f t="shared" si="3"/>
        <v>284057</v>
      </c>
      <c r="K41" s="34">
        <f t="shared" si="3"/>
        <v>148372</v>
      </c>
      <c r="L41" s="34">
        <f t="shared" si="3"/>
        <v>100258</v>
      </c>
      <c r="M41" s="34">
        <f t="shared" si="3"/>
        <v>144164</v>
      </c>
      <c r="N41" s="34">
        <f t="shared" si="3"/>
        <v>392794</v>
      </c>
      <c r="O41" s="34">
        <f t="shared" si="3"/>
        <v>116374</v>
      </c>
      <c r="P41" s="34">
        <f t="shared" si="3"/>
        <v>141252</v>
      </c>
      <c r="Q41" s="34">
        <f t="shared" si="3"/>
        <v>166556</v>
      </c>
      <c r="R41" s="34">
        <f t="shared" si="3"/>
        <v>424182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1101033</v>
      </c>
      <c r="X41" s="34">
        <f t="shared" si="3"/>
        <v>-9352476</v>
      </c>
      <c r="Y41" s="34">
        <f t="shared" si="3"/>
        <v>10453509</v>
      </c>
      <c r="Z41" s="35">
        <f>+IF(X41&lt;&gt;0,+(Y41/X41)*100,0)</f>
        <v>-111.77263646546646</v>
      </c>
      <c r="AA41" s="36">
        <f>+AA17+AA30+AA39</f>
        <v>-12469959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153887</v>
      </c>
      <c r="J42" s="34">
        <f>+G42</f>
        <v>0</v>
      </c>
      <c r="K42" s="34">
        <f>+I43+K60</f>
        <v>284057</v>
      </c>
      <c r="L42" s="34">
        <f>+K43+L60</f>
        <v>432429</v>
      </c>
      <c r="M42" s="34">
        <f>+L43+M60</f>
        <v>532687</v>
      </c>
      <c r="N42" s="34">
        <f>+K42</f>
        <v>284057</v>
      </c>
      <c r="O42" s="34">
        <f>+M43+O60</f>
        <v>676851</v>
      </c>
      <c r="P42" s="34">
        <f>+O43+P60</f>
        <v>793225</v>
      </c>
      <c r="Q42" s="34">
        <f>+P43+Q60</f>
        <v>934477</v>
      </c>
      <c r="R42" s="34">
        <f>+O42</f>
        <v>676851</v>
      </c>
      <c r="S42" s="34">
        <f>+Q43+S60</f>
        <v>1101033</v>
      </c>
      <c r="T42" s="34">
        <f>+S43+T60</f>
        <v>1101033</v>
      </c>
      <c r="U42" s="34">
        <f>+T43+U60</f>
        <v>1101033</v>
      </c>
      <c r="V42" s="34">
        <f>+S42</f>
        <v>1101033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67182</v>
      </c>
      <c r="D43" s="44">
        <f t="shared" ref="D43:AA43" si="4">+D41+D42</f>
        <v>0</v>
      </c>
      <c r="E43" s="45">
        <f t="shared" si="4"/>
        <v>-12469959</v>
      </c>
      <c r="F43" s="46">
        <f t="shared" si="4"/>
        <v>-12469959</v>
      </c>
      <c r="G43" s="46">
        <f t="shared" si="4"/>
        <v>0</v>
      </c>
      <c r="H43" s="46">
        <f t="shared" si="4"/>
        <v>153887</v>
      </c>
      <c r="I43" s="46">
        <f t="shared" si="4"/>
        <v>284057</v>
      </c>
      <c r="J43" s="46">
        <f>+I43</f>
        <v>284057</v>
      </c>
      <c r="K43" s="46">
        <f t="shared" si="4"/>
        <v>432429</v>
      </c>
      <c r="L43" s="46">
        <f t="shared" si="4"/>
        <v>532687</v>
      </c>
      <c r="M43" s="46">
        <f t="shared" si="4"/>
        <v>676851</v>
      </c>
      <c r="N43" s="46">
        <f>+M43</f>
        <v>676851</v>
      </c>
      <c r="O43" s="46">
        <f t="shared" si="4"/>
        <v>793225</v>
      </c>
      <c r="P43" s="46">
        <f t="shared" si="4"/>
        <v>934477</v>
      </c>
      <c r="Q43" s="46">
        <f t="shared" si="4"/>
        <v>1101033</v>
      </c>
      <c r="R43" s="46">
        <f>+Q43</f>
        <v>1101033</v>
      </c>
      <c r="S43" s="46">
        <f t="shared" si="4"/>
        <v>1101033</v>
      </c>
      <c r="T43" s="46">
        <f t="shared" si="4"/>
        <v>1101033</v>
      </c>
      <c r="U43" s="46">
        <f t="shared" si="4"/>
        <v>1101033</v>
      </c>
      <c r="V43" s="46">
        <f>+U43</f>
        <v>1101033</v>
      </c>
      <c r="W43" s="46">
        <f>+V43</f>
        <v>1101033</v>
      </c>
      <c r="X43" s="46">
        <f t="shared" si="4"/>
        <v>-9352476</v>
      </c>
      <c r="Y43" s="46">
        <f t="shared" si="4"/>
        <v>10453509</v>
      </c>
      <c r="Z43" s="47">
        <f>+IF(X43&lt;&gt;0,+(Y43/X43)*100,0)</f>
        <v>-111.77263646546646</v>
      </c>
      <c r="AA43" s="48">
        <f t="shared" si="4"/>
        <v>-12469959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2722660</v>
      </c>
      <c r="D7" s="18"/>
      <c r="E7" s="19">
        <v>1634477</v>
      </c>
      <c r="F7" s="20">
        <v>1791839</v>
      </c>
      <c r="G7" s="20">
        <v>-2652743</v>
      </c>
      <c r="H7" s="20">
        <v>2900943</v>
      </c>
      <c r="I7" s="20">
        <v>75136</v>
      </c>
      <c r="J7" s="20">
        <v>323336</v>
      </c>
      <c r="K7" s="20">
        <v>128828</v>
      </c>
      <c r="L7" s="20">
        <v>92421</v>
      </c>
      <c r="M7" s="20">
        <v>113684</v>
      </c>
      <c r="N7" s="20">
        <v>334933</v>
      </c>
      <c r="O7" s="20">
        <v>80681</v>
      </c>
      <c r="P7" s="20">
        <v>73043</v>
      </c>
      <c r="Q7" s="20">
        <v>42574</v>
      </c>
      <c r="R7" s="20">
        <v>196298</v>
      </c>
      <c r="S7" s="20"/>
      <c r="T7" s="20"/>
      <c r="U7" s="20"/>
      <c r="V7" s="20"/>
      <c r="W7" s="20">
        <v>854567</v>
      </c>
      <c r="X7" s="20">
        <v>1343880</v>
      </c>
      <c r="Y7" s="20">
        <v>-489313</v>
      </c>
      <c r="Z7" s="21">
        <v>-36.410468196565169</v>
      </c>
      <c r="AA7" s="22">
        <v>1791839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-11642996</v>
      </c>
      <c r="F14" s="20">
        <v>-14072590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-10554444</v>
      </c>
      <c r="Y14" s="20">
        <v>10554444</v>
      </c>
      <c r="Z14" s="21">
        <v>-100</v>
      </c>
      <c r="AA14" s="22">
        <v>-14072590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2722660</v>
      </c>
      <c r="D17" s="26">
        <f>SUM(D6:D16)</f>
        <v>0</v>
      </c>
      <c r="E17" s="27">
        <f t="shared" si="0"/>
        <v>-10008519</v>
      </c>
      <c r="F17" s="28">
        <f t="shared" si="0"/>
        <v>-12280751</v>
      </c>
      <c r="G17" s="28">
        <f t="shared" si="0"/>
        <v>-2652743</v>
      </c>
      <c r="H17" s="28">
        <f t="shared" si="0"/>
        <v>2900943</v>
      </c>
      <c r="I17" s="28">
        <f t="shared" si="0"/>
        <v>75136</v>
      </c>
      <c r="J17" s="28">
        <f t="shared" si="0"/>
        <v>323336</v>
      </c>
      <c r="K17" s="28">
        <f t="shared" si="0"/>
        <v>128828</v>
      </c>
      <c r="L17" s="28">
        <f t="shared" si="0"/>
        <v>92421</v>
      </c>
      <c r="M17" s="28">
        <f t="shared" si="0"/>
        <v>113684</v>
      </c>
      <c r="N17" s="28">
        <f t="shared" si="0"/>
        <v>334933</v>
      </c>
      <c r="O17" s="28">
        <f t="shared" si="0"/>
        <v>80681</v>
      </c>
      <c r="P17" s="28">
        <f t="shared" si="0"/>
        <v>73043</v>
      </c>
      <c r="Q17" s="28">
        <f t="shared" si="0"/>
        <v>42574</v>
      </c>
      <c r="R17" s="28">
        <f t="shared" si="0"/>
        <v>196298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854567</v>
      </c>
      <c r="X17" s="28">
        <f t="shared" si="0"/>
        <v>-9210564</v>
      </c>
      <c r="Y17" s="28">
        <f t="shared" si="0"/>
        <v>10065131</v>
      </c>
      <c r="Z17" s="29">
        <f>+IF(X17&lt;&gt;0,+(Y17/X17)*100,0)</f>
        <v>-109.27811803924277</v>
      </c>
      <c r="AA17" s="30">
        <f>SUM(AA6:AA16)</f>
        <v>-12280751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-460000</v>
      </c>
      <c r="F28" s="20">
        <v>-460000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-344997</v>
      </c>
      <c r="Y28" s="20">
        <v>344997</v>
      </c>
      <c r="Z28" s="21">
        <v>-100</v>
      </c>
      <c r="AA28" s="22">
        <v>-460000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-460000</v>
      </c>
      <c r="F30" s="28">
        <f t="shared" si="1"/>
        <v>-460000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-344997</v>
      </c>
      <c r="Y30" s="28">
        <f t="shared" si="1"/>
        <v>344997</v>
      </c>
      <c r="Z30" s="29">
        <f>+IF(X30&lt;&gt;0,+(Y30/X30)*100,0)</f>
        <v>-100</v>
      </c>
      <c r="AA30" s="30">
        <f>SUM(AA21:AA29)</f>
        <v>-460000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2722660</v>
      </c>
      <c r="D41" s="32">
        <f>+D17+D30+D39</f>
        <v>0</v>
      </c>
      <c r="E41" s="33">
        <f t="shared" si="3"/>
        <v>-10468519</v>
      </c>
      <c r="F41" s="34">
        <f t="shared" si="3"/>
        <v>-12740751</v>
      </c>
      <c r="G41" s="34">
        <f t="shared" si="3"/>
        <v>-2652743</v>
      </c>
      <c r="H41" s="34">
        <f t="shared" si="3"/>
        <v>2900943</v>
      </c>
      <c r="I41" s="34">
        <f t="shared" si="3"/>
        <v>75136</v>
      </c>
      <c r="J41" s="34">
        <f t="shared" si="3"/>
        <v>323336</v>
      </c>
      <c r="K41" s="34">
        <f t="shared" si="3"/>
        <v>128828</v>
      </c>
      <c r="L41" s="34">
        <f t="shared" si="3"/>
        <v>92421</v>
      </c>
      <c r="M41" s="34">
        <f t="shared" si="3"/>
        <v>113684</v>
      </c>
      <c r="N41" s="34">
        <f t="shared" si="3"/>
        <v>334933</v>
      </c>
      <c r="O41" s="34">
        <f t="shared" si="3"/>
        <v>80681</v>
      </c>
      <c r="P41" s="34">
        <f t="shared" si="3"/>
        <v>73043</v>
      </c>
      <c r="Q41" s="34">
        <f t="shared" si="3"/>
        <v>42574</v>
      </c>
      <c r="R41" s="34">
        <f t="shared" si="3"/>
        <v>196298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854567</v>
      </c>
      <c r="X41" s="34">
        <f t="shared" si="3"/>
        <v>-9555561</v>
      </c>
      <c r="Y41" s="34">
        <f t="shared" si="3"/>
        <v>10410128</v>
      </c>
      <c r="Z41" s="35">
        <f>+IF(X41&lt;&gt;0,+(Y41/X41)*100,0)</f>
        <v>-108.94313792774699</v>
      </c>
      <c r="AA41" s="36">
        <f>+AA17+AA30+AA39</f>
        <v>-12740751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-2652743</v>
      </c>
      <c r="I42" s="34">
        <f>+H43+I60</f>
        <v>248200</v>
      </c>
      <c r="J42" s="34">
        <f>+G42</f>
        <v>0</v>
      </c>
      <c r="K42" s="34">
        <f>+I43+K60</f>
        <v>323336</v>
      </c>
      <c r="L42" s="34">
        <f>+K43+L60</f>
        <v>452164</v>
      </c>
      <c r="M42" s="34">
        <f>+L43+M60</f>
        <v>544585</v>
      </c>
      <c r="N42" s="34">
        <f>+K42</f>
        <v>323336</v>
      </c>
      <c r="O42" s="34">
        <f>+M43+O60</f>
        <v>658269</v>
      </c>
      <c r="P42" s="34">
        <f>+O43+P60</f>
        <v>738950</v>
      </c>
      <c r="Q42" s="34">
        <f>+P43+Q60</f>
        <v>811993</v>
      </c>
      <c r="R42" s="34">
        <f>+O42</f>
        <v>658269</v>
      </c>
      <c r="S42" s="34">
        <f>+Q43+S60</f>
        <v>854567</v>
      </c>
      <c r="T42" s="34">
        <f>+S43+T60</f>
        <v>854567</v>
      </c>
      <c r="U42" s="34">
        <f>+T43+U60</f>
        <v>854567</v>
      </c>
      <c r="V42" s="34">
        <f>+S42</f>
        <v>854567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2722660</v>
      </c>
      <c r="D43" s="44">
        <f t="shared" ref="D43:AA43" si="4">+D41+D42</f>
        <v>0</v>
      </c>
      <c r="E43" s="45">
        <f t="shared" si="4"/>
        <v>-10468519</v>
      </c>
      <c r="F43" s="46">
        <f t="shared" si="4"/>
        <v>-12740751</v>
      </c>
      <c r="G43" s="46">
        <f t="shared" si="4"/>
        <v>-2652743</v>
      </c>
      <c r="H43" s="46">
        <f t="shared" si="4"/>
        <v>248200</v>
      </c>
      <c r="I43" s="46">
        <f t="shared" si="4"/>
        <v>323336</v>
      </c>
      <c r="J43" s="46">
        <f>+I43</f>
        <v>323336</v>
      </c>
      <c r="K43" s="46">
        <f t="shared" si="4"/>
        <v>452164</v>
      </c>
      <c r="L43" s="46">
        <f t="shared" si="4"/>
        <v>544585</v>
      </c>
      <c r="M43" s="46">
        <f t="shared" si="4"/>
        <v>658269</v>
      </c>
      <c r="N43" s="46">
        <f>+M43</f>
        <v>658269</v>
      </c>
      <c r="O43" s="46">
        <f t="shared" si="4"/>
        <v>738950</v>
      </c>
      <c r="P43" s="46">
        <f t="shared" si="4"/>
        <v>811993</v>
      </c>
      <c r="Q43" s="46">
        <f t="shared" si="4"/>
        <v>854567</v>
      </c>
      <c r="R43" s="46">
        <f>+Q43</f>
        <v>854567</v>
      </c>
      <c r="S43" s="46">
        <f t="shared" si="4"/>
        <v>854567</v>
      </c>
      <c r="T43" s="46">
        <f t="shared" si="4"/>
        <v>854567</v>
      </c>
      <c r="U43" s="46">
        <f t="shared" si="4"/>
        <v>854567</v>
      </c>
      <c r="V43" s="46">
        <f>+U43</f>
        <v>854567</v>
      </c>
      <c r="W43" s="46">
        <f>+V43</f>
        <v>854567</v>
      </c>
      <c r="X43" s="46">
        <f t="shared" si="4"/>
        <v>-9555561</v>
      </c>
      <c r="Y43" s="46">
        <f t="shared" si="4"/>
        <v>10410128</v>
      </c>
      <c r="Z43" s="47">
        <f>+IF(X43&lt;&gt;0,+(Y43/X43)*100,0)</f>
        <v>-108.94313792774699</v>
      </c>
      <c r="AA43" s="48">
        <f t="shared" si="4"/>
        <v>-12740751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550585</v>
      </c>
      <c r="D7" s="18"/>
      <c r="E7" s="19">
        <v>15057463</v>
      </c>
      <c r="F7" s="20">
        <v>15057464</v>
      </c>
      <c r="G7" s="20">
        <v>390177</v>
      </c>
      <c r="H7" s="20">
        <v>494262</v>
      </c>
      <c r="I7" s="20">
        <v>601253</v>
      </c>
      <c r="J7" s="20">
        <v>1485692</v>
      </c>
      <c r="K7" s="20">
        <v>455829</v>
      </c>
      <c r="L7" s="20">
        <v>289726</v>
      </c>
      <c r="M7" s="20">
        <v>470701</v>
      </c>
      <c r="N7" s="20">
        <v>1216256</v>
      </c>
      <c r="O7" s="20">
        <v>317841</v>
      </c>
      <c r="P7" s="20">
        <v>362517</v>
      </c>
      <c r="Q7" s="20">
        <v>474339</v>
      </c>
      <c r="R7" s="20">
        <v>1154697</v>
      </c>
      <c r="S7" s="20"/>
      <c r="T7" s="20"/>
      <c r="U7" s="20"/>
      <c r="V7" s="20"/>
      <c r="W7" s="20">
        <v>3856645</v>
      </c>
      <c r="X7" s="20">
        <v>11293092</v>
      </c>
      <c r="Y7" s="20">
        <v>-7436447</v>
      </c>
      <c r="Z7" s="21">
        <v>-65.849521105468725</v>
      </c>
      <c r="AA7" s="22">
        <v>15057464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-15678394</v>
      </c>
      <c r="F14" s="20">
        <v>-14287907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-10715913</v>
      </c>
      <c r="Y14" s="20">
        <v>10715913</v>
      </c>
      <c r="Z14" s="21">
        <v>-100</v>
      </c>
      <c r="AA14" s="22">
        <v>-14287907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550585</v>
      </c>
      <c r="D17" s="26">
        <f>SUM(D6:D16)</f>
        <v>0</v>
      </c>
      <c r="E17" s="27">
        <f t="shared" si="0"/>
        <v>-620931</v>
      </c>
      <c r="F17" s="28">
        <f t="shared" si="0"/>
        <v>769557</v>
      </c>
      <c r="G17" s="28">
        <f t="shared" si="0"/>
        <v>390177</v>
      </c>
      <c r="H17" s="28">
        <f t="shared" si="0"/>
        <v>494262</v>
      </c>
      <c r="I17" s="28">
        <f t="shared" si="0"/>
        <v>601253</v>
      </c>
      <c r="J17" s="28">
        <f t="shared" si="0"/>
        <v>1485692</v>
      </c>
      <c r="K17" s="28">
        <f t="shared" si="0"/>
        <v>455829</v>
      </c>
      <c r="L17" s="28">
        <f t="shared" si="0"/>
        <v>289726</v>
      </c>
      <c r="M17" s="28">
        <f t="shared" si="0"/>
        <v>470701</v>
      </c>
      <c r="N17" s="28">
        <f t="shared" si="0"/>
        <v>1216256</v>
      </c>
      <c r="O17" s="28">
        <f t="shared" si="0"/>
        <v>317841</v>
      </c>
      <c r="P17" s="28">
        <f t="shared" si="0"/>
        <v>362517</v>
      </c>
      <c r="Q17" s="28">
        <f t="shared" si="0"/>
        <v>474339</v>
      </c>
      <c r="R17" s="28">
        <f t="shared" si="0"/>
        <v>1154697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3856645</v>
      </c>
      <c r="X17" s="28">
        <f t="shared" si="0"/>
        <v>577179</v>
      </c>
      <c r="Y17" s="28">
        <f t="shared" si="0"/>
        <v>3279466</v>
      </c>
      <c r="Z17" s="29">
        <f>+IF(X17&lt;&gt;0,+(Y17/X17)*100,0)</f>
        <v>568.18872481500534</v>
      </c>
      <c r="AA17" s="30">
        <f>SUM(AA6:AA16)</f>
        <v>769557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-1869568</v>
      </c>
      <c r="F28" s="20">
        <v>-1456806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-1092600</v>
      </c>
      <c r="Y28" s="20">
        <v>1092600</v>
      </c>
      <c r="Z28" s="21">
        <v>-100</v>
      </c>
      <c r="AA28" s="22">
        <v>-1456806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-1869568</v>
      </c>
      <c r="F30" s="28">
        <f t="shared" si="1"/>
        <v>-1456806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-1092600</v>
      </c>
      <c r="Y30" s="28">
        <f t="shared" si="1"/>
        <v>1092600</v>
      </c>
      <c r="Z30" s="29">
        <f>+IF(X30&lt;&gt;0,+(Y30/X30)*100,0)</f>
        <v>-100</v>
      </c>
      <c r="AA30" s="30">
        <f>SUM(AA21:AA29)</f>
        <v>-1456806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550585</v>
      </c>
      <c r="D41" s="32">
        <f>+D17+D30+D39</f>
        <v>0</v>
      </c>
      <c r="E41" s="33">
        <f t="shared" si="3"/>
        <v>-2490499</v>
      </c>
      <c r="F41" s="34">
        <f t="shared" si="3"/>
        <v>-687249</v>
      </c>
      <c r="G41" s="34">
        <f t="shared" si="3"/>
        <v>390177</v>
      </c>
      <c r="H41" s="34">
        <f t="shared" si="3"/>
        <v>494262</v>
      </c>
      <c r="I41" s="34">
        <f t="shared" si="3"/>
        <v>601253</v>
      </c>
      <c r="J41" s="34">
        <f t="shared" si="3"/>
        <v>1485692</v>
      </c>
      <c r="K41" s="34">
        <f t="shared" si="3"/>
        <v>455829</v>
      </c>
      <c r="L41" s="34">
        <f t="shared" si="3"/>
        <v>289726</v>
      </c>
      <c r="M41" s="34">
        <f t="shared" si="3"/>
        <v>470701</v>
      </c>
      <c r="N41" s="34">
        <f t="shared" si="3"/>
        <v>1216256</v>
      </c>
      <c r="O41" s="34">
        <f t="shared" si="3"/>
        <v>317841</v>
      </c>
      <c r="P41" s="34">
        <f t="shared" si="3"/>
        <v>362517</v>
      </c>
      <c r="Q41" s="34">
        <f t="shared" si="3"/>
        <v>474339</v>
      </c>
      <c r="R41" s="34">
        <f t="shared" si="3"/>
        <v>1154697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3856645</v>
      </c>
      <c r="X41" s="34">
        <f t="shared" si="3"/>
        <v>-515421</v>
      </c>
      <c r="Y41" s="34">
        <f t="shared" si="3"/>
        <v>4372066</v>
      </c>
      <c r="Z41" s="35">
        <f>+IF(X41&lt;&gt;0,+(Y41/X41)*100,0)</f>
        <v>-848.25142941401293</v>
      </c>
      <c r="AA41" s="36">
        <f>+AA17+AA30+AA39</f>
        <v>-687249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390177</v>
      </c>
      <c r="I42" s="34">
        <f>+H43+I60</f>
        <v>884439</v>
      </c>
      <c r="J42" s="34">
        <f>+G42</f>
        <v>0</v>
      </c>
      <c r="K42" s="34">
        <f>+I43+K60</f>
        <v>1485692</v>
      </c>
      <c r="L42" s="34">
        <f>+K43+L60</f>
        <v>1941521</v>
      </c>
      <c r="M42" s="34">
        <f>+L43+M60</f>
        <v>2231247</v>
      </c>
      <c r="N42" s="34">
        <f>+K42</f>
        <v>1485692</v>
      </c>
      <c r="O42" s="34">
        <f>+M43+O60</f>
        <v>2701948</v>
      </c>
      <c r="P42" s="34">
        <f>+O43+P60</f>
        <v>3019789</v>
      </c>
      <c r="Q42" s="34">
        <f>+P43+Q60</f>
        <v>3382306</v>
      </c>
      <c r="R42" s="34">
        <f>+O42</f>
        <v>2701948</v>
      </c>
      <c r="S42" s="34">
        <f>+Q43+S60</f>
        <v>3856645</v>
      </c>
      <c r="T42" s="34">
        <f>+S43+T60</f>
        <v>3856645</v>
      </c>
      <c r="U42" s="34">
        <f>+T43+U60</f>
        <v>3856645</v>
      </c>
      <c r="V42" s="34">
        <f>+S42</f>
        <v>3856645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550585</v>
      </c>
      <c r="D43" s="44">
        <f t="shared" ref="D43:AA43" si="4">+D41+D42</f>
        <v>0</v>
      </c>
      <c r="E43" s="45">
        <f t="shared" si="4"/>
        <v>-2490499</v>
      </c>
      <c r="F43" s="46">
        <f t="shared" si="4"/>
        <v>-687249</v>
      </c>
      <c r="G43" s="46">
        <f t="shared" si="4"/>
        <v>390177</v>
      </c>
      <c r="H43" s="46">
        <f t="shared" si="4"/>
        <v>884439</v>
      </c>
      <c r="I43" s="46">
        <f t="shared" si="4"/>
        <v>1485692</v>
      </c>
      <c r="J43" s="46">
        <f>+I43</f>
        <v>1485692</v>
      </c>
      <c r="K43" s="46">
        <f t="shared" si="4"/>
        <v>1941521</v>
      </c>
      <c r="L43" s="46">
        <f t="shared" si="4"/>
        <v>2231247</v>
      </c>
      <c r="M43" s="46">
        <f t="shared" si="4"/>
        <v>2701948</v>
      </c>
      <c r="N43" s="46">
        <f>+M43</f>
        <v>2701948</v>
      </c>
      <c r="O43" s="46">
        <f t="shared" si="4"/>
        <v>3019789</v>
      </c>
      <c r="P43" s="46">
        <f t="shared" si="4"/>
        <v>3382306</v>
      </c>
      <c r="Q43" s="46">
        <f t="shared" si="4"/>
        <v>3856645</v>
      </c>
      <c r="R43" s="46">
        <f>+Q43</f>
        <v>3856645</v>
      </c>
      <c r="S43" s="46">
        <f t="shared" si="4"/>
        <v>3856645</v>
      </c>
      <c r="T43" s="46">
        <f t="shared" si="4"/>
        <v>3856645</v>
      </c>
      <c r="U43" s="46">
        <f t="shared" si="4"/>
        <v>3856645</v>
      </c>
      <c r="V43" s="46">
        <f>+U43</f>
        <v>3856645</v>
      </c>
      <c r="W43" s="46">
        <f>+V43</f>
        <v>3856645</v>
      </c>
      <c r="X43" s="46">
        <f t="shared" si="4"/>
        <v>-515421</v>
      </c>
      <c r="Y43" s="46">
        <f t="shared" si="4"/>
        <v>4372066</v>
      </c>
      <c r="Z43" s="47">
        <f>+IF(X43&lt;&gt;0,+(Y43/X43)*100,0)</f>
        <v>-848.25142941401293</v>
      </c>
      <c r="AA43" s="48">
        <f t="shared" si="4"/>
        <v>-687249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122194065</v>
      </c>
      <c r="D7" s="18"/>
      <c r="E7" s="19">
        <v>119483110</v>
      </c>
      <c r="F7" s="20">
        <v>128315110</v>
      </c>
      <c r="G7" s="20">
        <v>10236792</v>
      </c>
      <c r="H7" s="20">
        <v>10403622</v>
      </c>
      <c r="I7" s="20">
        <v>11160119</v>
      </c>
      <c r="J7" s="20">
        <v>31800533</v>
      </c>
      <c r="K7" s="20">
        <v>11833051</v>
      </c>
      <c r="L7" s="20">
        <v>11885766</v>
      </c>
      <c r="M7" s="20">
        <v>11732287</v>
      </c>
      <c r="N7" s="20">
        <v>35451104</v>
      </c>
      <c r="O7" s="20">
        <v>10577448</v>
      </c>
      <c r="P7" s="20">
        <v>11104891</v>
      </c>
      <c r="Q7" s="20">
        <v>11287561</v>
      </c>
      <c r="R7" s="20">
        <v>32969900</v>
      </c>
      <c r="S7" s="20"/>
      <c r="T7" s="20"/>
      <c r="U7" s="20"/>
      <c r="V7" s="20"/>
      <c r="W7" s="20">
        <v>100221537</v>
      </c>
      <c r="X7" s="20">
        <v>93145134</v>
      </c>
      <c r="Y7" s="20">
        <v>7076403</v>
      </c>
      <c r="Z7" s="21">
        <v>7.5971794726281665</v>
      </c>
      <c r="AA7" s="22">
        <v>128315110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5595251</v>
      </c>
      <c r="F8" s="20">
        <v>4192364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3603267</v>
      </c>
      <c r="Y8" s="20">
        <v>-3603267</v>
      </c>
      <c r="Z8" s="21">
        <v>-100</v>
      </c>
      <c r="AA8" s="22">
        <v>4192364</v>
      </c>
    </row>
    <row r="9" spans="1:27" x14ac:dyDescent="0.25">
      <c r="A9" s="23" t="s">
        <v>37</v>
      </c>
      <c r="B9" s="17" t="s">
        <v>38</v>
      </c>
      <c r="C9" s="18">
        <v>40846548</v>
      </c>
      <c r="D9" s="18"/>
      <c r="E9" s="19">
        <v>69409392</v>
      </c>
      <c r="F9" s="20">
        <v>69512197</v>
      </c>
      <c r="G9" s="20">
        <v>17456145</v>
      </c>
      <c r="H9" s="20"/>
      <c r="I9" s="20"/>
      <c r="J9" s="20">
        <v>17456145</v>
      </c>
      <c r="K9" s="20"/>
      <c r="L9" s="20"/>
      <c r="M9" s="20">
        <v>12184955</v>
      </c>
      <c r="N9" s="20">
        <v>12184955</v>
      </c>
      <c r="O9" s="20"/>
      <c r="P9" s="20"/>
      <c r="Q9" s="20">
        <v>10473603</v>
      </c>
      <c r="R9" s="20">
        <v>10473603</v>
      </c>
      <c r="S9" s="20"/>
      <c r="T9" s="20"/>
      <c r="U9" s="20"/>
      <c r="V9" s="20"/>
      <c r="W9" s="20">
        <v>40114703</v>
      </c>
      <c r="X9" s="20">
        <v>52098166</v>
      </c>
      <c r="Y9" s="20">
        <v>-11983463</v>
      </c>
      <c r="Z9" s="21">
        <v>-23.001698370725755</v>
      </c>
      <c r="AA9" s="22">
        <v>69512197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250000</v>
      </c>
      <c r="F10" s="20">
        <v>256750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190197</v>
      </c>
      <c r="Y10" s="20">
        <v>-190197</v>
      </c>
      <c r="Z10" s="21">
        <v>-100</v>
      </c>
      <c r="AA10" s="22">
        <v>256750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-161999003</v>
      </c>
      <c r="D14" s="18"/>
      <c r="E14" s="19">
        <v>-223655296</v>
      </c>
      <c r="F14" s="20">
        <v>-225000356</v>
      </c>
      <c r="G14" s="20">
        <v>-288706</v>
      </c>
      <c r="H14" s="20">
        <v>-14256632</v>
      </c>
      <c r="I14" s="20">
        <v>-14750444</v>
      </c>
      <c r="J14" s="20">
        <v>-29295782</v>
      </c>
      <c r="K14" s="20">
        <v>-15002530</v>
      </c>
      <c r="L14" s="20">
        <v>-15093505</v>
      </c>
      <c r="M14" s="20">
        <v>-15097054</v>
      </c>
      <c r="N14" s="20">
        <v>-45193089</v>
      </c>
      <c r="O14" s="20">
        <v>-15155126</v>
      </c>
      <c r="P14" s="20">
        <v>-20677790</v>
      </c>
      <c r="Q14" s="20">
        <v>-16191432</v>
      </c>
      <c r="R14" s="20">
        <v>-52024348</v>
      </c>
      <c r="S14" s="20"/>
      <c r="T14" s="20"/>
      <c r="U14" s="20"/>
      <c r="V14" s="20"/>
      <c r="W14" s="20">
        <v>-126513219</v>
      </c>
      <c r="X14" s="20">
        <v>-168279502</v>
      </c>
      <c r="Y14" s="20">
        <v>41766283</v>
      </c>
      <c r="Z14" s="21">
        <v>-24.819590326574652</v>
      </c>
      <c r="AA14" s="22">
        <v>-225000356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1041610</v>
      </c>
      <c r="D17" s="26">
        <f>SUM(D6:D16)</f>
        <v>0</v>
      </c>
      <c r="E17" s="27">
        <f t="shared" si="0"/>
        <v>-28917543</v>
      </c>
      <c r="F17" s="28">
        <f t="shared" si="0"/>
        <v>-22723935</v>
      </c>
      <c r="G17" s="28">
        <f t="shared" si="0"/>
        <v>27404231</v>
      </c>
      <c r="H17" s="28">
        <f t="shared" si="0"/>
        <v>-3853010</v>
      </c>
      <c r="I17" s="28">
        <f t="shared" si="0"/>
        <v>-3590325</v>
      </c>
      <c r="J17" s="28">
        <f t="shared" si="0"/>
        <v>19960896</v>
      </c>
      <c r="K17" s="28">
        <f t="shared" si="0"/>
        <v>-3169479</v>
      </c>
      <c r="L17" s="28">
        <f t="shared" si="0"/>
        <v>-3207739</v>
      </c>
      <c r="M17" s="28">
        <f t="shared" si="0"/>
        <v>8820188</v>
      </c>
      <c r="N17" s="28">
        <f t="shared" si="0"/>
        <v>2442970</v>
      </c>
      <c r="O17" s="28">
        <f t="shared" si="0"/>
        <v>-4577678</v>
      </c>
      <c r="P17" s="28">
        <f t="shared" si="0"/>
        <v>-9572899</v>
      </c>
      <c r="Q17" s="28">
        <f t="shared" si="0"/>
        <v>5569732</v>
      </c>
      <c r="R17" s="28">
        <f t="shared" si="0"/>
        <v>-8580845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13823021</v>
      </c>
      <c r="X17" s="28">
        <f t="shared" si="0"/>
        <v>-19242738</v>
      </c>
      <c r="Y17" s="28">
        <f t="shared" si="0"/>
        <v>33065759</v>
      </c>
      <c r="Z17" s="29">
        <f>+IF(X17&lt;&gt;0,+(Y17/X17)*100,0)</f>
        <v>-171.83500081952994</v>
      </c>
      <c r="AA17" s="30">
        <f>SUM(AA6:AA16)</f>
        <v>-22723935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-1020481</v>
      </c>
      <c r="D28" s="18"/>
      <c r="E28" s="19">
        <v>-1207500</v>
      </c>
      <c r="F28" s="20">
        <v>-295263</v>
      </c>
      <c r="G28" s="20"/>
      <c r="H28" s="20">
        <v>-58760</v>
      </c>
      <c r="I28" s="20"/>
      <c r="J28" s="20">
        <v>-58760</v>
      </c>
      <c r="K28" s="20"/>
      <c r="L28" s="20">
        <v>-12000</v>
      </c>
      <c r="M28" s="20">
        <v>-118200</v>
      </c>
      <c r="N28" s="20">
        <v>-130200</v>
      </c>
      <c r="O28" s="20"/>
      <c r="P28" s="20">
        <v>-21856</v>
      </c>
      <c r="Q28" s="20">
        <v>-61755</v>
      </c>
      <c r="R28" s="20">
        <v>-83611</v>
      </c>
      <c r="S28" s="20"/>
      <c r="T28" s="20"/>
      <c r="U28" s="20"/>
      <c r="V28" s="20"/>
      <c r="W28" s="20">
        <v>-272571</v>
      </c>
      <c r="X28" s="20">
        <v>-295263</v>
      </c>
      <c r="Y28" s="20">
        <v>22692</v>
      </c>
      <c r="Z28" s="21">
        <v>-7.6853517033966323</v>
      </c>
      <c r="AA28" s="22">
        <v>-295263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-1020481</v>
      </c>
      <c r="D30" s="26">
        <f t="shared" ref="D30:Y30" si="1">SUM(D21:D29)</f>
        <v>0</v>
      </c>
      <c r="E30" s="27">
        <f t="shared" si="1"/>
        <v>-1207500</v>
      </c>
      <c r="F30" s="28">
        <f t="shared" si="1"/>
        <v>-295263</v>
      </c>
      <c r="G30" s="28">
        <f t="shared" si="1"/>
        <v>0</v>
      </c>
      <c r="H30" s="28">
        <f t="shared" si="1"/>
        <v>-58760</v>
      </c>
      <c r="I30" s="28">
        <f t="shared" si="1"/>
        <v>0</v>
      </c>
      <c r="J30" s="28">
        <f t="shared" si="1"/>
        <v>-58760</v>
      </c>
      <c r="K30" s="28">
        <f t="shared" si="1"/>
        <v>0</v>
      </c>
      <c r="L30" s="28">
        <f t="shared" si="1"/>
        <v>-12000</v>
      </c>
      <c r="M30" s="28">
        <f t="shared" si="1"/>
        <v>-118200</v>
      </c>
      <c r="N30" s="28">
        <f t="shared" si="1"/>
        <v>-130200</v>
      </c>
      <c r="O30" s="28">
        <f t="shared" si="1"/>
        <v>0</v>
      </c>
      <c r="P30" s="28">
        <f t="shared" si="1"/>
        <v>-21856</v>
      </c>
      <c r="Q30" s="28">
        <f t="shared" si="1"/>
        <v>-61755</v>
      </c>
      <c r="R30" s="28">
        <f t="shared" si="1"/>
        <v>-83611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-272571</v>
      </c>
      <c r="X30" s="28">
        <f t="shared" si="1"/>
        <v>-295263</v>
      </c>
      <c r="Y30" s="28">
        <f t="shared" si="1"/>
        <v>22692</v>
      </c>
      <c r="Z30" s="29">
        <f>+IF(X30&lt;&gt;0,+(Y30/X30)*100,0)</f>
        <v>-7.6853517033966323</v>
      </c>
      <c r="AA30" s="30">
        <f>SUM(AA21:AA29)</f>
        <v>-295263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21129</v>
      </c>
      <c r="D41" s="32">
        <f>+D17+D30+D39</f>
        <v>0</v>
      </c>
      <c r="E41" s="33">
        <f t="shared" si="3"/>
        <v>-30125043</v>
      </c>
      <c r="F41" s="34">
        <f t="shared" si="3"/>
        <v>-23019198</v>
      </c>
      <c r="G41" s="34">
        <f t="shared" si="3"/>
        <v>27404231</v>
      </c>
      <c r="H41" s="34">
        <f t="shared" si="3"/>
        <v>-3911770</v>
      </c>
      <c r="I41" s="34">
        <f t="shared" si="3"/>
        <v>-3590325</v>
      </c>
      <c r="J41" s="34">
        <f t="shared" si="3"/>
        <v>19902136</v>
      </c>
      <c r="K41" s="34">
        <f t="shared" si="3"/>
        <v>-3169479</v>
      </c>
      <c r="L41" s="34">
        <f t="shared" si="3"/>
        <v>-3219739</v>
      </c>
      <c r="M41" s="34">
        <f t="shared" si="3"/>
        <v>8701988</v>
      </c>
      <c r="N41" s="34">
        <f t="shared" si="3"/>
        <v>2312770</v>
      </c>
      <c r="O41" s="34">
        <f t="shared" si="3"/>
        <v>-4577678</v>
      </c>
      <c r="P41" s="34">
        <f t="shared" si="3"/>
        <v>-9594755</v>
      </c>
      <c r="Q41" s="34">
        <f t="shared" si="3"/>
        <v>5507977</v>
      </c>
      <c r="R41" s="34">
        <f t="shared" si="3"/>
        <v>-8664456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13550450</v>
      </c>
      <c r="X41" s="34">
        <f t="shared" si="3"/>
        <v>-19538001</v>
      </c>
      <c r="Y41" s="34">
        <f t="shared" si="3"/>
        <v>33088451</v>
      </c>
      <c r="Z41" s="35">
        <f>+IF(X41&lt;&gt;0,+(Y41/X41)*100,0)</f>
        <v>-169.35433159206002</v>
      </c>
      <c r="AA41" s="36">
        <f>+AA17+AA30+AA39</f>
        <v>-23019198</v>
      </c>
    </row>
    <row r="42" spans="1:27" x14ac:dyDescent="0.25">
      <c r="A42" s="23" t="s">
        <v>63</v>
      </c>
      <c r="B42" s="17" t="s">
        <v>64</v>
      </c>
      <c r="C42" s="32">
        <v>87026127</v>
      </c>
      <c r="D42" s="32"/>
      <c r="E42" s="33"/>
      <c r="F42" s="34">
        <v>86351519</v>
      </c>
      <c r="G42" s="34">
        <v>86351519</v>
      </c>
      <c r="H42" s="34">
        <f>+G43+H60</f>
        <v>113755750</v>
      </c>
      <c r="I42" s="34">
        <f>+H43+I60</f>
        <v>109843980</v>
      </c>
      <c r="J42" s="34">
        <f>+G42</f>
        <v>86351519</v>
      </c>
      <c r="K42" s="34">
        <f>+I43+K60</f>
        <v>106253655</v>
      </c>
      <c r="L42" s="34">
        <f>+K43+L60</f>
        <v>103084176</v>
      </c>
      <c r="M42" s="34">
        <f>+L43+M60</f>
        <v>99864437</v>
      </c>
      <c r="N42" s="34">
        <f>+K42</f>
        <v>106253655</v>
      </c>
      <c r="O42" s="34">
        <f>+M43+O60</f>
        <v>108566425</v>
      </c>
      <c r="P42" s="34">
        <f>+O43+P60</f>
        <v>103988747</v>
      </c>
      <c r="Q42" s="34">
        <f>+P43+Q60</f>
        <v>94393992</v>
      </c>
      <c r="R42" s="34">
        <f>+O42</f>
        <v>108566425</v>
      </c>
      <c r="S42" s="34">
        <f>+Q43+S60</f>
        <v>99901969</v>
      </c>
      <c r="T42" s="34">
        <f>+S43+T60</f>
        <v>99901969</v>
      </c>
      <c r="U42" s="34">
        <f>+T43+U60</f>
        <v>99901969</v>
      </c>
      <c r="V42" s="34">
        <f>+S42</f>
        <v>99901969</v>
      </c>
      <c r="W42" s="34">
        <f>+G42</f>
        <v>86351519</v>
      </c>
      <c r="X42" s="34">
        <v>86351519</v>
      </c>
      <c r="Y42" s="34">
        <f>+W42-X42</f>
        <v>0</v>
      </c>
      <c r="Z42" s="35">
        <f>+IF(X42&lt;&gt;0,+(Y42/X42)*100,0)</f>
        <v>0</v>
      </c>
      <c r="AA42" s="36">
        <v>86351519</v>
      </c>
    </row>
    <row r="43" spans="1:27" x14ac:dyDescent="0.25">
      <c r="A43" s="42" t="s">
        <v>65</v>
      </c>
      <c r="B43" s="43" t="s">
        <v>64</v>
      </c>
      <c r="C43" s="44">
        <f>+C41+C42</f>
        <v>87047256</v>
      </c>
      <c r="D43" s="44">
        <f t="shared" ref="D43:AA43" si="4">+D41+D42</f>
        <v>0</v>
      </c>
      <c r="E43" s="45">
        <f t="shared" si="4"/>
        <v>-30125043</v>
      </c>
      <c r="F43" s="46">
        <f t="shared" si="4"/>
        <v>63332321</v>
      </c>
      <c r="G43" s="46">
        <f t="shared" si="4"/>
        <v>113755750</v>
      </c>
      <c r="H43" s="46">
        <f t="shared" si="4"/>
        <v>109843980</v>
      </c>
      <c r="I43" s="46">
        <f t="shared" si="4"/>
        <v>106253655</v>
      </c>
      <c r="J43" s="46">
        <f>+I43</f>
        <v>106253655</v>
      </c>
      <c r="K43" s="46">
        <f t="shared" si="4"/>
        <v>103084176</v>
      </c>
      <c r="L43" s="46">
        <f t="shared" si="4"/>
        <v>99864437</v>
      </c>
      <c r="M43" s="46">
        <f t="shared" si="4"/>
        <v>108566425</v>
      </c>
      <c r="N43" s="46">
        <f>+M43</f>
        <v>108566425</v>
      </c>
      <c r="O43" s="46">
        <f t="shared" si="4"/>
        <v>103988747</v>
      </c>
      <c r="P43" s="46">
        <f t="shared" si="4"/>
        <v>94393992</v>
      </c>
      <c r="Q43" s="46">
        <f t="shared" si="4"/>
        <v>99901969</v>
      </c>
      <c r="R43" s="46">
        <f>+Q43</f>
        <v>99901969</v>
      </c>
      <c r="S43" s="46">
        <f t="shared" si="4"/>
        <v>99901969</v>
      </c>
      <c r="T43" s="46">
        <f t="shared" si="4"/>
        <v>99901969</v>
      </c>
      <c r="U43" s="46">
        <f t="shared" si="4"/>
        <v>99901969</v>
      </c>
      <c r="V43" s="46">
        <f>+U43</f>
        <v>99901969</v>
      </c>
      <c r="W43" s="46">
        <f>+V43</f>
        <v>99901969</v>
      </c>
      <c r="X43" s="46">
        <f t="shared" si="4"/>
        <v>66813518</v>
      </c>
      <c r="Y43" s="46">
        <f t="shared" si="4"/>
        <v>33088451</v>
      </c>
      <c r="Z43" s="47">
        <f>+IF(X43&lt;&gt;0,+(Y43/X43)*100,0)</f>
        <v>49.523587427322717</v>
      </c>
      <c r="AA43" s="48">
        <f t="shared" si="4"/>
        <v>63332321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86351519</v>
      </c>
      <c r="J60">
        <v>86351519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</v>
      </c>
      <c r="D7" s="18"/>
      <c r="E7" s="19">
        <v>578647</v>
      </c>
      <c r="F7" s="20">
        <v>578647</v>
      </c>
      <c r="G7" s="20">
        <v>100360</v>
      </c>
      <c r="H7" s="20">
        <v>1890</v>
      </c>
      <c r="I7" s="20">
        <v>106830</v>
      </c>
      <c r="J7" s="20">
        <v>209080</v>
      </c>
      <c r="K7" s="20">
        <v>56750</v>
      </c>
      <c r="L7" s="20">
        <v>77380</v>
      </c>
      <c r="M7" s="20">
        <v>34000</v>
      </c>
      <c r="N7" s="20">
        <v>168130</v>
      </c>
      <c r="O7" s="20">
        <v>39120</v>
      </c>
      <c r="P7" s="20">
        <v>118260</v>
      </c>
      <c r="Q7" s="20">
        <v>68640</v>
      </c>
      <c r="R7" s="20">
        <v>226020</v>
      </c>
      <c r="S7" s="20"/>
      <c r="T7" s="20"/>
      <c r="U7" s="20"/>
      <c r="V7" s="20"/>
      <c r="W7" s="20">
        <v>603230</v>
      </c>
      <c r="X7" s="20">
        <v>433989</v>
      </c>
      <c r="Y7" s="20">
        <v>169241</v>
      </c>
      <c r="Z7" s="21">
        <v>38.996610513169685</v>
      </c>
      <c r="AA7" s="22">
        <v>578647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5800743</v>
      </c>
      <c r="F9" s="20">
        <v>5690780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4268088</v>
      </c>
      <c r="Y9" s="20">
        <v>-4268088</v>
      </c>
      <c r="Z9" s="21">
        <v>-100</v>
      </c>
      <c r="AA9" s="22">
        <v>5690780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-8186543</v>
      </c>
      <c r="F14" s="20">
        <v>-7987341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-5990526</v>
      </c>
      <c r="Y14" s="20">
        <v>5990526</v>
      </c>
      <c r="Z14" s="21">
        <v>-100</v>
      </c>
      <c r="AA14" s="22">
        <v>-7987341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1960</v>
      </c>
      <c r="D17" s="26">
        <f>SUM(D6:D16)</f>
        <v>0</v>
      </c>
      <c r="E17" s="27">
        <f t="shared" si="0"/>
        <v>-1807153</v>
      </c>
      <c r="F17" s="28">
        <f t="shared" si="0"/>
        <v>-1717914</v>
      </c>
      <c r="G17" s="28">
        <f t="shared" si="0"/>
        <v>100360</v>
      </c>
      <c r="H17" s="28">
        <f t="shared" si="0"/>
        <v>1890</v>
      </c>
      <c r="I17" s="28">
        <f t="shared" si="0"/>
        <v>106830</v>
      </c>
      <c r="J17" s="28">
        <f t="shared" si="0"/>
        <v>209080</v>
      </c>
      <c r="K17" s="28">
        <f t="shared" si="0"/>
        <v>56750</v>
      </c>
      <c r="L17" s="28">
        <f t="shared" si="0"/>
        <v>77380</v>
      </c>
      <c r="M17" s="28">
        <f t="shared" si="0"/>
        <v>34000</v>
      </c>
      <c r="N17" s="28">
        <f t="shared" si="0"/>
        <v>168130</v>
      </c>
      <c r="O17" s="28">
        <f t="shared" si="0"/>
        <v>39120</v>
      </c>
      <c r="P17" s="28">
        <f t="shared" si="0"/>
        <v>118260</v>
      </c>
      <c r="Q17" s="28">
        <f t="shared" si="0"/>
        <v>68640</v>
      </c>
      <c r="R17" s="28">
        <f t="shared" si="0"/>
        <v>226020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603230</v>
      </c>
      <c r="X17" s="28">
        <f t="shared" si="0"/>
        <v>-1288449</v>
      </c>
      <c r="Y17" s="28">
        <f t="shared" si="0"/>
        <v>1891679</v>
      </c>
      <c r="Z17" s="29">
        <f>+IF(X17&lt;&gt;0,+(Y17/X17)*100,0)</f>
        <v>-146.81830635127972</v>
      </c>
      <c r="AA17" s="30">
        <f>SUM(AA6:AA16)</f>
        <v>-1717914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1960</v>
      </c>
      <c r="D41" s="32">
        <f>+D17+D30+D39</f>
        <v>0</v>
      </c>
      <c r="E41" s="33">
        <f t="shared" si="3"/>
        <v>-1807153</v>
      </c>
      <c r="F41" s="34">
        <f t="shared" si="3"/>
        <v>-1717914</v>
      </c>
      <c r="G41" s="34">
        <f t="shared" si="3"/>
        <v>100360</v>
      </c>
      <c r="H41" s="34">
        <f t="shared" si="3"/>
        <v>1890</v>
      </c>
      <c r="I41" s="34">
        <f t="shared" si="3"/>
        <v>106830</v>
      </c>
      <c r="J41" s="34">
        <f t="shared" si="3"/>
        <v>209080</v>
      </c>
      <c r="K41" s="34">
        <f t="shared" si="3"/>
        <v>56750</v>
      </c>
      <c r="L41" s="34">
        <f t="shared" si="3"/>
        <v>77380</v>
      </c>
      <c r="M41" s="34">
        <f t="shared" si="3"/>
        <v>34000</v>
      </c>
      <c r="N41" s="34">
        <f t="shared" si="3"/>
        <v>168130</v>
      </c>
      <c r="O41" s="34">
        <f t="shared" si="3"/>
        <v>39120</v>
      </c>
      <c r="P41" s="34">
        <f t="shared" si="3"/>
        <v>118260</v>
      </c>
      <c r="Q41" s="34">
        <f t="shared" si="3"/>
        <v>68640</v>
      </c>
      <c r="R41" s="34">
        <f t="shared" si="3"/>
        <v>226020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603230</v>
      </c>
      <c r="X41" s="34">
        <f t="shared" si="3"/>
        <v>-1288449</v>
      </c>
      <c r="Y41" s="34">
        <f t="shared" si="3"/>
        <v>1891679</v>
      </c>
      <c r="Z41" s="35">
        <f>+IF(X41&lt;&gt;0,+(Y41/X41)*100,0)</f>
        <v>-146.81830635127972</v>
      </c>
      <c r="AA41" s="36">
        <f>+AA17+AA30+AA39</f>
        <v>-1717914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100360</v>
      </c>
      <c r="I42" s="34">
        <f>+H43+I60</f>
        <v>102250</v>
      </c>
      <c r="J42" s="34">
        <f>+G42</f>
        <v>0</v>
      </c>
      <c r="K42" s="34">
        <f>+I43+K60</f>
        <v>209080</v>
      </c>
      <c r="L42" s="34">
        <f>+K43+L60</f>
        <v>265830</v>
      </c>
      <c r="M42" s="34">
        <f>+L43+M60</f>
        <v>343210</v>
      </c>
      <c r="N42" s="34">
        <f>+K42</f>
        <v>209080</v>
      </c>
      <c r="O42" s="34">
        <f>+M43+O60</f>
        <v>377210</v>
      </c>
      <c r="P42" s="34">
        <f>+O43+P60</f>
        <v>416330</v>
      </c>
      <c r="Q42" s="34">
        <f>+P43+Q60</f>
        <v>534590</v>
      </c>
      <c r="R42" s="34">
        <f>+O42</f>
        <v>377210</v>
      </c>
      <c r="S42" s="34">
        <f>+Q43+S60</f>
        <v>603230</v>
      </c>
      <c r="T42" s="34">
        <f>+S43+T60</f>
        <v>603230</v>
      </c>
      <c r="U42" s="34">
        <f>+T43+U60</f>
        <v>603230</v>
      </c>
      <c r="V42" s="34">
        <f>+S42</f>
        <v>603230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1960</v>
      </c>
      <c r="D43" s="44">
        <f t="shared" ref="D43:AA43" si="4">+D41+D42</f>
        <v>0</v>
      </c>
      <c r="E43" s="45">
        <f t="shared" si="4"/>
        <v>-1807153</v>
      </c>
      <c r="F43" s="46">
        <f t="shared" si="4"/>
        <v>-1717914</v>
      </c>
      <c r="G43" s="46">
        <f t="shared" si="4"/>
        <v>100360</v>
      </c>
      <c r="H43" s="46">
        <f t="shared" si="4"/>
        <v>102250</v>
      </c>
      <c r="I43" s="46">
        <f t="shared" si="4"/>
        <v>209080</v>
      </c>
      <c r="J43" s="46">
        <f>+I43</f>
        <v>209080</v>
      </c>
      <c r="K43" s="46">
        <f t="shared" si="4"/>
        <v>265830</v>
      </c>
      <c r="L43" s="46">
        <f t="shared" si="4"/>
        <v>343210</v>
      </c>
      <c r="M43" s="46">
        <f t="shared" si="4"/>
        <v>377210</v>
      </c>
      <c r="N43" s="46">
        <f>+M43</f>
        <v>377210</v>
      </c>
      <c r="O43" s="46">
        <f t="shared" si="4"/>
        <v>416330</v>
      </c>
      <c r="P43" s="46">
        <f t="shared" si="4"/>
        <v>534590</v>
      </c>
      <c r="Q43" s="46">
        <f t="shared" si="4"/>
        <v>603230</v>
      </c>
      <c r="R43" s="46">
        <f>+Q43</f>
        <v>603230</v>
      </c>
      <c r="S43" s="46">
        <f t="shared" si="4"/>
        <v>603230</v>
      </c>
      <c r="T43" s="46">
        <f t="shared" si="4"/>
        <v>603230</v>
      </c>
      <c r="U43" s="46">
        <f t="shared" si="4"/>
        <v>603230</v>
      </c>
      <c r="V43" s="46">
        <f>+U43</f>
        <v>603230</v>
      </c>
      <c r="W43" s="46">
        <f>+V43</f>
        <v>603230</v>
      </c>
      <c r="X43" s="46">
        <f t="shared" si="4"/>
        <v>-1288449</v>
      </c>
      <c r="Y43" s="46">
        <f t="shared" si="4"/>
        <v>1891679</v>
      </c>
      <c r="Z43" s="47">
        <f>+IF(X43&lt;&gt;0,+(Y43/X43)*100,0)</f>
        <v>-146.81830635127972</v>
      </c>
      <c r="AA43" s="48">
        <f t="shared" si="4"/>
        <v>-1717914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270290</v>
      </c>
      <c r="D7" s="18"/>
      <c r="E7" s="19"/>
      <c r="F7" s="20"/>
      <c r="G7" s="20">
        <v>9030</v>
      </c>
      <c r="H7" s="20">
        <v>9030</v>
      </c>
      <c r="I7" s="20">
        <v>9030</v>
      </c>
      <c r="J7" s="20">
        <v>27090</v>
      </c>
      <c r="K7" s="20">
        <v>9183</v>
      </c>
      <c r="L7" s="20">
        <v>9081</v>
      </c>
      <c r="M7" s="20">
        <v>9030</v>
      </c>
      <c r="N7" s="20">
        <v>27294</v>
      </c>
      <c r="O7" s="20">
        <v>9030</v>
      </c>
      <c r="P7" s="20">
        <v>9030</v>
      </c>
      <c r="Q7" s="20">
        <v>9030</v>
      </c>
      <c r="R7" s="20">
        <v>27090</v>
      </c>
      <c r="S7" s="20"/>
      <c r="T7" s="20"/>
      <c r="U7" s="20"/>
      <c r="V7" s="20"/>
      <c r="W7" s="20">
        <v>81474</v>
      </c>
      <c r="X7" s="20"/>
      <c r="Y7" s="20">
        <v>81474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994</v>
      </c>
      <c r="D14" s="18"/>
      <c r="E14" s="19">
        <v>-1529500</v>
      </c>
      <c r="F14" s="20">
        <v>-1647490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-1235619</v>
      </c>
      <c r="Y14" s="20">
        <v>1235619</v>
      </c>
      <c r="Z14" s="21">
        <v>-100</v>
      </c>
      <c r="AA14" s="22">
        <v>-1647490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271284</v>
      </c>
      <c r="D17" s="26">
        <f>SUM(D6:D16)</f>
        <v>0</v>
      </c>
      <c r="E17" s="27">
        <f t="shared" si="0"/>
        <v>-1529500</v>
      </c>
      <c r="F17" s="28">
        <f t="shared" si="0"/>
        <v>-1647490</v>
      </c>
      <c r="G17" s="28">
        <f t="shared" si="0"/>
        <v>9030</v>
      </c>
      <c r="H17" s="28">
        <f t="shared" si="0"/>
        <v>9030</v>
      </c>
      <c r="I17" s="28">
        <f t="shared" si="0"/>
        <v>9030</v>
      </c>
      <c r="J17" s="28">
        <f t="shared" si="0"/>
        <v>27090</v>
      </c>
      <c r="K17" s="28">
        <f t="shared" si="0"/>
        <v>9183</v>
      </c>
      <c r="L17" s="28">
        <f t="shared" si="0"/>
        <v>9081</v>
      </c>
      <c r="M17" s="28">
        <f t="shared" si="0"/>
        <v>9030</v>
      </c>
      <c r="N17" s="28">
        <f t="shared" si="0"/>
        <v>27294</v>
      </c>
      <c r="O17" s="28">
        <f t="shared" si="0"/>
        <v>9030</v>
      </c>
      <c r="P17" s="28">
        <f t="shared" si="0"/>
        <v>9030</v>
      </c>
      <c r="Q17" s="28">
        <f t="shared" si="0"/>
        <v>9030</v>
      </c>
      <c r="R17" s="28">
        <f t="shared" si="0"/>
        <v>27090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81474</v>
      </c>
      <c r="X17" s="28">
        <f t="shared" si="0"/>
        <v>-1235619</v>
      </c>
      <c r="Y17" s="28">
        <f t="shared" si="0"/>
        <v>1317093</v>
      </c>
      <c r="Z17" s="29">
        <f>+IF(X17&lt;&gt;0,+(Y17/X17)*100,0)</f>
        <v>-106.59378012154232</v>
      </c>
      <c r="AA17" s="30">
        <f>SUM(AA6:AA16)</f>
        <v>-1647490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271284</v>
      </c>
      <c r="D41" s="32">
        <f>+D17+D30+D39</f>
        <v>0</v>
      </c>
      <c r="E41" s="33">
        <f t="shared" si="3"/>
        <v>-1529500</v>
      </c>
      <c r="F41" s="34">
        <f t="shared" si="3"/>
        <v>-1647490</v>
      </c>
      <c r="G41" s="34">
        <f t="shared" si="3"/>
        <v>9030</v>
      </c>
      <c r="H41" s="34">
        <f t="shared" si="3"/>
        <v>9030</v>
      </c>
      <c r="I41" s="34">
        <f t="shared" si="3"/>
        <v>9030</v>
      </c>
      <c r="J41" s="34">
        <f t="shared" si="3"/>
        <v>27090</v>
      </c>
      <c r="K41" s="34">
        <f t="shared" si="3"/>
        <v>9183</v>
      </c>
      <c r="L41" s="34">
        <f t="shared" si="3"/>
        <v>9081</v>
      </c>
      <c r="M41" s="34">
        <f t="shared" si="3"/>
        <v>9030</v>
      </c>
      <c r="N41" s="34">
        <f t="shared" si="3"/>
        <v>27294</v>
      </c>
      <c r="O41" s="34">
        <f t="shared" si="3"/>
        <v>9030</v>
      </c>
      <c r="P41" s="34">
        <f t="shared" si="3"/>
        <v>9030</v>
      </c>
      <c r="Q41" s="34">
        <f t="shared" si="3"/>
        <v>9030</v>
      </c>
      <c r="R41" s="34">
        <f t="shared" si="3"/>
        <v>27090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81474</v>
      </c>
      <c r="X41" s="34">
        <f t="shared" si="3"/>
        <v>-1235619</v>
      </c>
      <c r="Y41" s="34">
        <f t="shared" si="3"/>
        <v>1317093</v>
      </c>
      <c r="Z41" s="35">
        <f>+IF(X41&lt;&gt;0,+(Y41/X41)*100,0)</f>
        <v>-106.59378012154232</v>
      </c>
      <c r="AA41" s="36">
        <f>+AA17+AA30+AA39</f>
        <v>-1647490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9030</v>
      </c>
      <c r="I42" s="34">
        <f>+H43+I60</f>
        <v>18060</v>
      </c>
      <c r="J42" s="34">
        <f>+G42</f>
        <v>0</v>
      </c>
      <c r="K42" s="34">
        <f>+I43+K60</f>
        <v>27090</v>
      </c>
      <c r="L42" s="34">
        <f>+K43+L60</f>
        <v>36273</v>
      </c>
      <c r="M42" s="34">
        <f>+L43+M60</f>
        <v>45354</v>
      </c>
      <c r="N42" s="34">
        <f>+K42</f>
        <v>27090</v>
      </c>
      <c r="O42" s="34">
        <f>+M43+O60</f>
        <v>54384</v>
      </c>
      <c r="P42" s="34">
        <f>+O43+P60</f>
        <v>63414</v>
      </c>
      <c r="Q42" s="34">
        <f>+P43+Q60</f>
        <v>72444</v>
      </c>
      <c r="R42" s="34">
        <f>+O42</f>
        <v>54384</v>
      </c>
      <c r="S42" s="34">
        <f>+Q43+S60</f>
        <v>81474</v>
      </c>
      <c r="T42" s="34">
        <f>+S43+T60</f>
        <v>81474</v>
      </c>
      <c r="U42" s="34">
        <f>+T43+U60</f>
        <v>81474</v>
      </c>
      <c r="V42" s="34">
        <f>+S42</f>
        <v>81474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271284</v>
      </c>
      <c r="D43" s="44">
        <f t="shared" ref="D43:AA43" si="4">+D41+D42</f>
        <v>0</v>
      </c>
      <c r="E43" s="45">
        <f t="shared" si="4"/>
        <v>-1529500</v>
      </c>
      <c r="F43" s="46">
        <f t="shared" si="4"/>
        <v>-1647490</v>
      </c>
      <c r="G43" s="46">
        <f t="shared" si="4"/>
        <v>9030</v>
      </c>
      <c r="H43" s="46">
        <f t="shared" si="4"/>
        <v>18060</v>
      </c>
      <c r="I43" s="46">
        <f t="shared" si="4"/>
        <v>27090</v>
      </c>
      <c r="J43" s="46">
        <f>+I43</f>
        <v>27090</v>
      </c>
      <c r="K43" s="46">
        <f t="shared" si="4"/>
        <v>36273</v>
      </c>
      <c r="L43" s="46">
        <f t="shared" si="4"/>
        <v>45354</v>
      </c>
      <c r="M43" s="46">
        <f t="shared" si="4"/>
        <v>54384</v>
      </c>
      <c r="N43" s="46">
        <f>+M43</f>
        <v>54384</v>
      </c>
      <c r="O43" s="46">
        <f t="shared" si="4"/>
        <v>63414</v>
      </c>
      <c r="P43" s="46">
        <f t="shared" si="4"/>
        <v>72444</v>
      </c>
      <c r="Q43" s="46">
        <f t="shared" si="4"/>
        <v>81474</v>
      </c>
      <c r="R43" s="46">
        <f>+Q43</f>
        <v>81474</v>
      </c>
      <c r="S43" s="46">
        <f t="shared" si="4"/>
        <v>81474</v>
      </c>
      <c r="T43" s="46">
        <f t="shared" si="4"/>
        <v>81474</v>
      </c>
      <c r="U43" s="46">
        <f t="shared" si="4"/>
        <v>81474</v>
      </c>
      <c r="V43" s="46">
        <f>+U43</f>
        <v>81474</v>
      </c>
      <c r="W43" s="46">
        <f>+V43</f>
        <v>81474</v>
      </c>
      <c r="X43" s="46">
        <f t="shared" si="4"/>
        <v>-1235619</v>
      </c>
      <c r="Y43" s="46">
        <f t="shared" si="4"/>
        <v>1317093</v>
      </c>
      <c r="Z43" s="47">
        <f>+IF(X43&lt;&gt;0,+(Y43/X43)*100,0)</f>
        <v>-106.59378012154232</v>
      </c>
      <c r="AA43" s="48">
        <f t="shared" si="4"/>
        <v>-1647490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21466110</v>
      </c>
      <c r="D7" s="18"/>
      <c r="E7" s="19">
        <v>40315175</v>
      </c>
      <c r="F7" s="20">
        <v>41215175</v>
      </c>
      <c r="G7" s="20">
        <v>1806648</v>
      </c>
      <c r="H7" s="20">
        <v>1882186</v>
      </c>
      <c r="I7" s="20">
        <v>1812620</v>
      </c>
      <c r="J7" s="20">
        <v>5501454</v>
      </c>
      <c r="K7" s="20">
        <v>1854961</v>
      </c>
      <c r="L7" s="20">
        <v>1716587</v>
      </c>
      <c r="M7" s="20">
        <v>1935404</v>
      </c>
      <c r="N7" s="20">
        <v>5506952</v>
      </c>
      <c r="O7" s="20">
        <v>1729627</v>
      </c>
      <c r="P7" s="20">
        <v>1864602</v>
      </c>
      <c r="Q7" s="20">
        <v>1916522</v>
      </c>
      <c r="R7" s="20">
        <v>5510751</v>
      </c>
      <c r="S7" s="20"/>
      <c r="T7" s="20"/>
      <c r="U7" s="20"/>
      <c r="V7" s="20"/>
      <c r="W7" s="20">
        <v>16519157</v>
      </c>
      <c r="X7" s="20">
        <v>30461382</v>
      </c>
      <c r="Y7" s="20">
        <v>-13942225</v>
      </c>
      <c r="Z7" s="21">
        <v>-45.770165647770014</v>
      </c>
      <c r="AA7" s="22">
        <v>41215175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89990</v>
      </c>
      <c r="D11" s="18"/>
      <c r="E11" s="19"/>
      <c r="F11" s="20"/>
      <c r="G11" s="20">
        <v>16346</v>
      </c>
      <c r="H11" s="20">
        <v>19529</v>
      </c>
      <c r="I11" s="20">
        <v>19694</v>
      </c>
      <c r="J11" s="20">
        <v>55569</v>
      </c>
      <c r="K11" s="20">
        <v>14497</v>
      </c>
      <c r="L11" s="20">
        <v>10185</v>
      </c>
      <c r="M11" s="20">
        <v>10430</v>
      </c>
      <c r="N11" s="20">
        <v>35112</v>
      </c>
      <c r="O11" s="20">
        <v>10309</v>
      </c>
      <c r="P11" s="20">
        <v>16974</v>
      </c>
      <c r="Q11" s="20">
        <v>12518</v>
      </c>
      <c r="R11" s="20">
        <v>39801</v>
      </c>
      <c r="S11" s="20"/>
      <c r="T11" s="20"/>
      <c r="U11" s="20"/>
      <c r="V11" s="20"/>
      <c r="W11" s="20">
        <v>130482</v>
      </c>
      <c r="X11" s="20"/>
      <c r="Y11" s="20">
        <v>130482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-7359735</v>
      </c>
      <c r="D14" s="18"/>
      <c r="E14" s="19">
        <v>-28822198</v>
      </c>
      <c r="F14" s="20">
        <v>-29163586</v>
      </c>
      <c r="G14" s="20">
        <v>-477675</v>
      </c>
      <c r="H14" s="20">
        <v>-403408</v>
      </c>
      <c r="I14" s="20">
        <v>-379787</v>
      </c>
      <c r="J14" s="20">
        <v>-1260870</v>
      </c>
      <c r="K14" s="20">
        <v>-443232</v>
      </c>
      <c r="L14" s="20">
        <v>-434694</v>
      </c>
      <c r="M14" s="20">
        <v>-427838</v>
      </c>
      <c r="N14" s="20">
        <v>-1305764</v>
      </c>
      <c r="O14" s="20">
        <v>-377309</v>
      </c>
      <c r="P14" s="20">
        <v>-393984</v>
      </c>
      <c r="Q14" s="20">
        <v>-451587</v>
      </c>
      <c r="R14" s="20">
        <v>-1222880</v>
      </c>
      <c r="S14" s="20"/>
      <c r="T14" s="20"/>
      <c r="U14" s="20"/>
      <c r="V14" s="20"/>
      <c r="W14" s="20">
        <v>-3789514</v>
      </c>
      <c r="X14" s="20">
        <v>-21701997</v>
      </c>
      <c r="Y14" s="20">
        <v>17912483</v>
      </c>
      <c r="Z14" s="21">
        <v>-82.538408792518041</v>
      </c>
      <c r="AA14" s="22">
        <v>-29163586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14196365</v>
      </c>
      <c r="D17" s="26">
        <f>SUM(D6:D16)</f>
        <v>0</v>
      </c>
      <c r="E17" s="27">
        <f t="shared" si="0"/>
        <v>11492977</v>
      </c>
      <c r="F17" s="28">
        <f t="shared" si="0"/>
        <v>12051589</v>
      </c>
      <c r="G17" s="28">
        <f t="shared" si="0"/>
        <v>1345319</v>
      </c>
      <c r="H17" s="28">
        <f t="shared" si="0"/>
        <v>1498307</v>
      </c>
      <c r="I17" s="28">
        <f t="shared" si="0"/>
        <v>1452527</v>
      </c>
      <c r="J17" s="28">
        <f t="shared" si="0"/>
        <v>4296153</v>
      </c>
      <c r="K17" s="28">
        <f t="shared" si="0"/>
        <v>1426226</v>
      </c>
      <c r="L17" s="28">
        <f t="shared" si="0"/>
        <v>1292078</v>
      </c>
      <c r="M17" s="28">
        <f t="shared" si="0"/>
        <v>1517996</v>
      </c>
      <c r="N17" s="28">
        <f t="shared" si="0"/>
        <v>4236300</v>
      </c>
      <c r="O17" s="28">
        <f t="shared" si="0"/>
        <v>1362627</v>
      </c>
      <c r="P17" s="28">
        <f t="shared" si="0"/>
        <v>1487592</v>
      </c>
      <c r="Q17" s="28">
        <f t="shared" si="0"/>
        <v>1477453</v>
      </c>
      <c r="R17" s="28">
        <f t="shared" si="0"/>
        <v>4327672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12860125</v>
      </c>
      <c r="X17" s="28">
        <f t="shared" si="0"/>
        <v>8759385</v>
      </c>
      <c r="Y17" s="28">
        <f t="shared" si="0"/>
        <v>4100740</v>
      </c>
      <c r="Z17" s="29">
        <f>+IF(X17&lt;&gt;0,+(Y17/X17)*100,0)</f>
        <v>46.815387153321836</v>
      </c>
      <c r="AA17" s="30">
        <f>SUM(AA6:AA16)</f>
        <v>12051589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-2954407</v>
      </c>
      <c r="D28" s="18"/>
      <c r="E28" s="19">
        <v>-1300000</v>
      </c>
      <c r="F28" s="20">
        <v>-1138500</v>
      </c>
      <c r="G28" s="20"/>
      <c r="H28" s="20"/>
      <c r="I28" s="20"/>
      <c r="J28" s="20"/>
      <c r="K28" s="20">
        <v>-1309275</v>
      </c>
      <c r="L28" s="20"/>
      <c r="M28" s="20"/>
      <c r="N28" s="20">
        <v>-1309275</v>
      </c>
      <c r="O28" s="20"/>
      <c r="P28" s="20"/>
      <c r="Q28" s="20"/>
      <c r="R28" s="20"/>
      <c r="S28" s="20"/>
      <c r="T28" s="20"/>
      <c r="U28" s="20"/>
      <c r="V28" s="20"/>
      <c r="W28" s="20">
        <v>-1309275</v>
      </c>
      <c r="X28" s="20">
        <v>-934622</v>
      </c>
      <c r="Y28" s="20">
        <v>-374653</v>
      </c>
      <c r="Z28" s="21">
        <v>40.086045481488775</v>
      </c>
      <c r="AA28" s="22">
        <v>-1138500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-2954407</v>
      </c>
      <c r="D30" s="26">
        <f t="shared" ref="D30:Y30" si="1">SUM(D21:D29)</f>
        <v>0</v>
      </c>
      <c r="E30" s="27">
        <f t="shared" si="1"/>
        <v>-1300000</v>
      </c>
      <c r="F30" s="28">
        <f t="shared" si="1"/>
        <v>-1138500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-1309275</v>
      </c>
      <c r="L30" s="28">
        <f t="shared" si="1"/>
        <v>0</v>
      </c>
      <c r="M30" s="28">
        <f t="shared" si="1"/>
        <v>0</v>
      </c>
      <c r="N30" s="28">
        <f t="shared" si="1"/>
        <v>-1309275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-1309275</v>
      </c>
      <c r="X30" s="28">
        <f t="shared" si="1"/>
        <v>-934622</v>
      </c>
      <c r="Y30" s="28">
        <f t="shared" si="1"/>
        <v>-374653</v>
      </c>
      <c r="Z30" s="29">
        <f>+IF(X30&lt;&gt;0,+(Y30/X30)*100,0)</f>
        <v>40.086045481488775</v>
      </c>
      <c r="AA30" s="30">
        <f>SUM(AA21:AA29)</f>
        <v>-1138500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11241958</v>
      </c>
      <c r="D41" s="32">
        <f>+D17+D30+D39</f>
        <v>0</v>
      </c>
      <c r="E41" s="33">
        <f t="shared" si="3"/>
        <v>10192977</v>
      </c>
      <c r="F41" s="34">
        <f t="shared" si="3"/>
        <v>10913089</v>
      </c>
      <c r="G41" s="34">
        <f t="shared" si="3"/>
        <v>1345319</v>
      </c>
      <c r="H41" s="34">
        <f t="shared" si="3"/>
        <v>1498307</v>
      </c>
      <c r="I41" s="34">
        <f t="shared" si="3"/>
        <v>1452527</v>
      </c>
      <c r="J41" s="34">
        <f t="shared" si="3"/>
        <v>4296153</v>
      </c>
      <c r="K41" s="34">
        <f t="shared" si="3"/>
        <v>116951</v>
      </c>
      <c r="L41" s="34">
        <f t="shared" si="3"/>
        <v>1292078</v>
      </c>
      <c r="M41" s="34">
        <f t="shared" si="3"/>
        <v>1517996</v>
      </c>
      <c r="N41" s="34">
        <f t="shared" si="3"/>
        <v>2927025</v>
      </c>
      <c r="O41" s="34">
        <f t="shared" si="3"/>
        <v>1362627</v>
      </c>
      <c r="P41" s="34">
        <f t="shared" si="3"/>
        <v>1487592</v>
      </c>
      <c r="Q41" s="34">
        <f t="shared" si="3"/>
        <v>1477453</v>
      </c>
      <c r="R41" s="34">
        <f t="shared" si="3"/>
        <v>4327672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11550850</v>
      </c>
      <c r="X41" s="34">
        <f t="shared" si="3"/>
        <v>7824763</v>
      </c>
      <c r="Y41" s="34">
        <f t="shared" si="3"/>
        <v>3726087</v>
      </c>
      <c r="Z41" s="35">
        <f>+IF(X41&lt;&gt;0,+(Y41/X41)*100,0)</f>
        <v>47.619167507054208</v>
      </c>
      <c r="AA41" s="36">
        <f>+AA17+AA30+AA39</f>
        <v>10913089</v>
      </c>
    </row>
    <row r="42" spans="1:27" x14ac:dyDescent="0.25">
      <c r="A42" s="23" t="s">
        <v>63</v>
      </c>
      <c r="B42" s="17" t="s">
        <v>64</v>
      </c>
      <c r="C42" s="32">
        <v>82069750</v>
      </c>
      <c r="D42" s="32"/>
      <c r="E42" s="33"/>
      <c r="F42" s="34"/>
      <c r="G42" s="34">
        <v>94983352</v>
      </c>
      <c r="H42" s="34">
        <f>+G43+H60</f>
        <v>96328671</v>
      </c>
      <c r="I42" s="34">
        <f>+H43+I60</f>
        <v>97826978</v>
      </c>
      <c r="J42" s="34">
        <f>+G42</f>
        <v>94983352</v>
      </c>
      <c r="K42" s="34">
        <f>+I43+K60</f>
        <v>99279505</v>
      </c>
      <c r="L42" s="34">
        <f>+K43+L60</f>
        <v>99396456</v>
      </c>
      <c r="M42" s="34">
        <f>+L43+M60</f>
        <v>100688534</v>
      </c>
      <c r="N42" s="34">
        <f>+K42</f>
        <v>99279505</v>
      </c>
      <c r="O42" s="34">
        <f>+M43+O60</f>
        <v>102206530</v>
      </c>
      <c r="P42" s="34">
        <f>+O43+P60</f>
        <v>103569157</v>
      </c>
      <c r="Q42" s="34">
        <f>+P43+Q60</f>
        <v>105056749</v>
      </c>
      <c r="R42" s="34">
        <f>+O42</f>
        <v>102206530</v>
      </c>
      <c r="S42" s="34">
        <f>+Q43+S60</f>
        <v>106534202</v>
      </c>
      <c r="T42" s="34">
        <f>+S43+T60</f>
        <v>106534202</v>
      </c>
      <c r="U42" s="34">
        <f>+T43+U60</f>
        <v>106534202</v>
      </c>
      <c r="V42" s="34">
        <f>+S42</f>
        <v>106534202</v>
      </c>
      <c r="W42" s="34">
        <f>+G42</f>
        <v>94983352</v>
      </c>
      <c r="X42" s="34"/>
      <c r="Y42" s="34">
        <f>+W42-X42</f>
        <v>94983352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93311708</v>
      </c>
      <c r="D43" s="44">
        <f t="shared" ref="D43:AA43" si="4">+D41+D42</f>
        <v>0</v>
      </c>
      <c r="E43" s="45">
        <f t="shared" si="4"/>
        <v>10192977</v>
      </c>
      <c r="F43" s="46">
        <f t="shared" si="4"/>
        <v>10913089</v>
      </c>
      <c r="G43" s="46">
        <f t="shared" si="4"/>
        <v>96328671</v>
      </c>
      <c r="H43" s="46">
        <f t="shared" si="4"/>
        <v>97826978</v>
      </c>
      <c r="I43" s="46">
        <f t="shared" si="4"/>
        <v>99279505</v>
      </c>
      <c r="J43" s="46">
        <f>+I43</f>
        <v>99279505</v>
      </c>
      <c r="K43" s="46">
        <f t="shared" si="4"/>
        <v>99396456</v>
      </c>
      <c r="L43" s="46">
        <f t="shared" si="4"/>
        <v>100688534</v>
      </c>
      <c r="M43" s="46">
        <f t="shared" si="4"/>
        <v>102206530</v>
      </c>
      <c r="N43" s="46">
        <f>+M43</f>
        <v>102206530</v>
      </c>
      <c r="O43" s="46">
        <f t="shared" si="4"/>
        <v>103569157</v>
      </c>
      <c r="P43" s="46">
        <f t="shared" si="4"/>
        <v>105056749</v>
      </c>
      <c r="Q43" s="46">
        <f t="shared" si="4"/>
        <v>106534202</v>
      </c>
      <c r="R43" s="46">
        <f>+Q43</f>
        <v>106534202</v>
      </c>
      <c r="S43" s="46">
        <f t="shared" si="4"/>
        <v>106534202</v>
      </c>
      <c r="T43" s="46">
        <f t="shared" si="4"/>
        <v>106534202</v>
      </c>
      <c r="U43" s="46">
        <f t="shared" si="4"/>
        <v>106534202</v>
      </c>
      <c r="V43" s="46">
        <f>+U43</f>
        <v>106534202</v>
      </c>
      <c r="W43" s="46">
        <f>+V43</f>
        <v>106534202</v>
      </c>
      <c r="X43" s="46">
        <f t="shared" si="4"/>
        <v>7824763</v>
      </c>
      <c r="Y43" s="46">
        <f t="shared" si="4"/>
        <v>98709439</v>
      </c>
      <c r="Z43" s="47">
        <f>+IF(X43&lt;&gt;0,+(Y43/X43)*100,0)</f>
        <v>1261.5006869856634</v>
      </c>
      <c r="AA43" s="48">
        <f t="shared" si="4"/>
        <v>10913089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94983352</v>
      </c>
      <c r="J60">
        <v>94983352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7826296</v>
      </c>
      <c r="F6" s="20">
        <v>7843320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5882490</v>
      </c>
      <c r="Y6" s="20">
        <v>-5882490</v>
      </c>
      <c r="Z6" s="21">
        <v>-100</v>
      </c>
      <c r="AA6" s="22">
        <v>7843320</v>
      </c>
    </row>
    <row r="7" spans="1:27" x14ac:dyDescent="0.25">
      <c r="A7" s="23" t="s">
        <v>35</v>
      </c>
      <c r="B7" s="17" t="s">
        <v>32</v>
      </c>
      <c r="C7" s="18">
        <v>144200</v>
      </c>
      <c r="D7" s="18"/>
      <c r="E7" s="19">
        <v>1704464</v>
      </c>
      <c r="F7" s="20">
        <v>1943056</v>
      </c>
      <c r="G7" s="20">
        <v>8913</v>
      </c>
      <c r="H7" s="20">
        <v>12406</v>
      </c>
      <c r="I7" s="20">
        <v>74003</v>
      </c>
      <c r="J7" s="20">
        <v>95322</v>
      </c>
      <c r="K7" s="20">
        <v>12465</v>
      </c>
      <c r="L7" s="20">
        <v>15442</v>
      </c>
      <c r="M7" s="20">
        <v>72956</v>
      </c>
      <c r="N7" s="20">
        <v>100863</v>
      </c>
      <c r="O7" s="20">
        <v>14866</v>
      </c>
      <c r="P7" s="20">
        <v>15515</v>
      </c>
      <c r="Q7" s="20">
        <v>12208</v>
      </c>
      <c r="R7" s="20">
        <v>42589</v>
      </c>
      <c r="S7" s="20"/>
      <c r="T7" s="20"/>
      <c r="U7" s="20"/>
      <c r="V7" s="20"/>
      <c r="W7" s="20">
        <v>238774</v>
      </c>
      <c r="X7" s="20">
        <v>1457289</v>
      </c>
      <c r="Y7" s="20">
        <v>-1218515</v>
      </c>
      <c r="Z7" s="21">
        <v>-83.615192319436986</v>
      </c>
      <c r="AA7" s="22">
        <v>1943056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25000000</v>
      </c>
      <c r="D9" s="18"/>
      <c r="E9" s="19">
        <v>4000000</v>
      </c>
      <c r="F9" s="20">
        <v>7000000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5249997</v>
      </c>
      <c r="Y9" s="20">
        <v>-5249997</v>
      </c>
      <c r="Z9" s="21">
        <v>-100</v>
      </c>
      <c r="AA9" s="22">
        <v>7000000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20880000</v>
      </c>
      <c r="F11" s="20">
        <v>18880000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14159997</v>
      </c>
      <c r="Y11" s="20">
        <v>-14159997</v>
      </c>
      <c r="Z11" s="21">
        <v>-100</v>
      </c>
      <c r="AA11" s="22">
        <v>18880000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-1586</v>
      </c>
      <c r="D14" s="18"/>
      <c r="E14" s="19">
        <v>-17902464</v>
      </c>
      <c r="F14" s="20">
        <v>-17409301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-13056984</v>
      </c>
      <c r="Y14" s="20">
        <v>13056984</v>
      </c>
      <c r="Z14" s="21">
        <v>-100</v>
      </c>
      <c r="AA14" s="22">
        <v>-17409301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25142614</v>
      </c>
      <c r="D17" s="26">
        <f>SUM(D6:D16)</f>
        <v>0</v>
      </c>
      <c r="E17" s="27">
        <f t="shared" si="0"/>
        <v>16508296</v>
      </c>
      <c r="F17" s="28">
        <f t="shared" si="0"/>
        <v>18257075</v>
      </c>
      <c r="G17" s="28">
        <f t="shared" si="0"/>
        <v>8913</v>
      </c>
      <c r="H17" s="28">
        <f t="shared" si="0"/>
        <v>12406</v>
      </c>
      <c r="I17" s="28">
        <f t="shared" si="0"/>
        <v>74003</v>
      </c>
      <c r="J17" s="28">
        <f t="shared" si="0"/>
        <v>95322</v>
      </c>
      <c r="K17" s="28">
        <f t="shared" si="0"/>
        <v>12465</v>
      </c>
      <c r="L17" s="28">
        <f t="shared" si="0"/>
        <v>15442</v>
      </c>
      <c r="M17" s="28">
        <f t="shared" si="0"/>
        <v>72956</v>
      </c>
      <c r="N17" s="28">
        <f t="shared" si="0"/>
        <v>100863</v>
      </c>
      <c r="O17" s="28">
        <f t="shared" si="0"/>
        <v>14866</v>
      </c>
      <c r="P17" s="28">
        <f t="shared" si="0"/>
        <v>15515</v>
      </c>
      <c r="Q17" s="28">
        <f t="shared" si="0"/>
        <v>12208</v>
      </c>
      <c r="R17" s="28">
        <f t="shared" si="0"/>
        <v>42589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238774</v>
      </c>
      <c r="X17" s="28">
        <f t="shared" si="0"/>
        <v>13692789</v>
      </c>
      <c r="Y17" s="28">
        <f t="shared" si="0"/>
        <v>-13454015</v>
      </c>
      <c r="Z17" s="29">
        <f>+IF(X17&lt;&gt;0,+(Y17/X17)*100,0)</f>
        <v>-98.256206241109822</v>
      </c>
      <c r="AA17" s="30">
        <f>SUM(AA6:AA16)</f>
        <v>18257075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-801001</v>
      </c>
      <c r="F28" s="20">
        <v>-2090053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-1567539</v>
      </c>
      <c r="Y28" s="20">
        <v>1567539</v>
      </c>
      <c r="Z28" s="21">
        <v>-100</v>
      </c>
      <c r="AA28" s="22">
        <v>-2090053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-801001</v>
      </c>
      <c r="F30" s="28">
        <f t="shared" si="1"/>
        <v>-2090053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-1567539</v>
      </c>
      <c r="Y30" s="28">
        <f t="shared" si="1"/>
        <v>1567539</v>
      </c>
      <c r="Z30" s="29">
        <f>+IF(X30&lt;&gt;0,+(Y30/X30)*100,0)</f>
        <v>-100</v>
      </c>
      <c r="AA30" s="30">
        <f>SUM(AA21:AA29)</f>
        <v>-2090053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25142614</v>
      </c>
      <c r="D41" s="32">
        <f>+D17+D30+D39</f>
        <v>0</v>
      </c>
      <c r="E41" s="33">
        <f t="shared" si="3"/>
        <v>15707295</v>
      </c>
      <c r="F41" s="34">
        <f t="shared" si="3"/>
        <v>16167022</v>
      </c>
      <c r="G41" s="34">
        <f t="shared" si="3"/>
        <v>8913</v>
      </c>
      <c r="H41" s="34">
        <f t="shared" si="3"/>
        <v>12406</v>
      </c>
      <c r="I41" s="34">
        <f t="shared" si="3"/>
        <v>74003</v>
      </c>
      <c r="J41" s="34">
        <f t="shared" si="3"/>
        <v>95322</v>
      </c>
      <c r="K41" s="34">
        <f t="shared" si="3"/>
        <v>12465</v>
      </c>
      <c r="L41" s="34">
        <f t="shared" si="3"/>
        <v>15442</v>
      </c>
      <c r="M41" s="34">
        <f t="shared" si="3"/>
        <v>72956</v>
      </c>
      <c r="N41" s="34">
        <f t="shared" si="3"/>
        <v>100863</v>
      </c>
      <c r="O41" s="34">
        <f t="shared" si="3"/>
        <v>14866</v>
      </c>
      <c r="P41" s="34">
        <f t="shared" si="3"/>
        <v>15515</v>
      </c>
      <c r="Q41" s="34">
        <f t="shared" si="3"/>
        <v>12208</v>
      </c>
      <c r="R41" s="34">
        <f t="shared" si="3"/>
        <v>42589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238774</v>
      </c>
      <c r="X41" s="34">
        <f t="shared" si="3"/>
        <v>12125250</v>
      </c>
      <c r="Y41" s="34">
        <f t="shared" si="3"/>
        <v>-11886476</v>
      </c>
      <c r="Z41" s="35">
        <f>+IF(X41&lt;&gt;0,+(Y41/X41)*100,0)</f>
        <v>-98.030770499577329</v>
      </c>
      <c r="AA41" s="36">
        <f>+AA17+AA30+AA39</f>
        <v>16167022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8913</v>
      </c>
      <c r="I42" s="34">
        <f>+H43+I60</f>
        <v>21319</v>
      </c>
      <c r="J42" s="34">
        <f>+G42</f>
        <v>0</v>
      </c>
      <c r="K42" s="34">
        <f>+I43+K60</f>
        <v>95322</v>
      </c>
      <c r="L42" s="34">
        <f>+K43+L60</f>
        <v>107787</v>
      </c>
      <c r="M42" s="34">
        <f>+L43+M60</f>
        <v>123229</v>
      </c>
      <c r="N42" s="34">
        <f>+K42</f>
        <v>95322</v>
      </c>
      <c r="O42" s="34">
        <f>+M43+O60</f>
        <v>196185</v>
      </c>
      <c r="P42" s="34">
        <f>+O43+P60</f>
        <v>211051</v>
      </c>
      <c r="Q42" s="34">
        <f>+P43+Q60</f>
        <v>226566</v>
      </c>
      <c r="R42" s="34">
        <f>+O42</f>
        <v>196185</v>
      </c>
      <c r="S42" s="34">
        <f>+Q43+S60</f>
        <v>238774</v>
      </c>
      <c r="T42" s="34">
        <f>+S43+T60</f>
        <v>238774</v>
      </c>
      <c r="U42" s="34">
        <f>+T43+U60</f>
        <v>238774</v>
      </c>
      <c r="V42" s="34">
        <f>+S42</f>
        <v>238774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25142614</v>
      </c>
      <c r="D43" s="44">
        <f t="shared" ref="D43:AA43" si="4">+D41+D42</f>
        <v>0</v>
      </c>
      <c r="E43" s="45">
        <f t="shared" si="4"/>
        <v>15707295</v>
      </c>
      <c r="F43" s="46">
        <f t="shared" si="4"/>
        <v>16167022</v>
      </c>
      <c r="G43" s="46">
        <f t="shared" si="4"/>
        <v>8913</v>
      </c>
      <c r="H43" s="46">
        <f t="shared" si="4"/>
        <v>21319</v>
      </c>
      <c r="I43" s="46">
        <f t="shared" si="4"/>
        <v>95322</v>
      </c>
      <c r="J43" s="46">
        <f>+I43</f>
        <v>95322</v>
      </c>
      <c r="K43" s="46">
        <f t="shared" si="4"/>
        <v>107787</v>
      </c>
      <c r="L43" s="46">
        <f t="shared" si="4"/>
        <v>123229</v>
      </c>
      <c r="M43" s="46">
        <f t="shared" si="4"/>
        <v>196185</v>
      </c>
      <c r="N43" s="46">
        <f>+M43</f>
        <v>196185</v>
      </c>
      <c r="O43" s="46">
        <f t="shared" si="4"/>
        <v>211051</v>
      </c>
      <c r="P43" s="46">
        <f t="shared" si="4"/>
        <v>226566</v>
      </c>
      <c r="Q43" s="46">
        <f t="shared" si="4"/>
        <v>238774</v>
      </c>
      <c r="R43" s="46">
        <f>+Q43</f>
        <v>238774</v>
      </c>
      <c r="S43" s="46">
        <f t="shared" si="4"/>
        <v>238774</v>
      </c>
      <c r="T43" s="46">
        <f t="shared" si="4"/>
        <v>238774</v>
      </c>
      <c r="U43" s="46">
        <f t="shared" si="4"/>
        <v>238774</v>
      </c>
      <c r="V43" s="46">
        <f>+U43</f>
        <v>238774</v>
      </c>
      <c r="W43" s="46">
        <f>+V43</f>
        <v>238774</v>
      </c>
      <c r="X43" s="46">
        <f t="shared" si="4"/>
        <v>12125250</v>
      </c>
      <c r="Y43" s="46">
        <f t="shared" si="4"/>
        <v>-11886476</v>
      </c>
      <c r="Z43" s="47">
        <f>+IF(X43&lt;&gt;0,+(Y43/X43)*100,0)</f>
        <v>-98.030770499577329</v>
      </c>
      <c r="AA43" s="48">
        <f t="shared" si="4"/>
        <v>16167022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2681432</v>
      </c>
      <c r="D7" s="18"/>
      <c r="E7" s="19">
        <v>2113690</v>
      </c>
      <c r="F7" s="20">
        <v>2391758</v>
      </c>
      <c r="G7" s="20">
        <v>222892</v>
      </c>
      <c r="H7" s="20">
        <v>233625</v>
      </c>
      <c r="I7" s="20">
        <v>238092</v>
      </c>
      <c r="J7" s="20">
        <v>694609</v>
      </c>
      <c r="K7" s="20">
        <v>284068</v>
      </c>
      <c r="L7" s="20">
        <v>218553</v>
      </c>
      <c r="M7" s="20">
        <v>199707</v>
      </c>
      <c r="N7" s="20">
        <v>702328</v>
      </c>
      <c r="O7" s="20">
        <v>260573</v>
      </c>
      <c r="P7" s="20">
        <v>287129</v>
      </c>
      <c r="Q7" s="20">
        <v>272472</v>
      </c>
      <c r="R7" s="20">
        <v>820174</v>
      </c>
      <c r="S7" s="20"/>
      <c r="T7" s="20"/>
      <c r="U7" s="20"/>
      <c r="V7" s="20"/>
      <c r="W7" s="20">
        <v>2217111</v>
      </c>
      <c r="X7" s="20">
        <v>1696497</v>
      </c>
      <c r="Y7" s="20">
        <v>520614</v>
      </c>
      <c r="Z7" s="21">
        <v>30.687587422789431</v>
      </c>
      <c r="AA7" s="22">
        <v>2391758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-3479560</v>
      </c>
      <c r="D14" s="18"/>
      <c r="E14" s="19">
        <v>-7349335</v>
      </c>
      <c r="F14" s="20">
        <v>-8746229</v>
      </c>
      <c r="G14" s="20"/>
      <c r="H14" s="20"/>
      <c r="I14" s="20"/>
      <c r="J14" s="20"/>
      <c r="K14" s="20">
        <v>-707275</v>
      </c>
      <c r="L14" s="20">
        <v>-496431</v>
      </c>
      <c r="M14" s="20">
        <v>-721780</v>
      </c>
      <c r="N14" s="20">
        <v>-1925486</v>
      </c>
      <c r="O14" s="20">
        <v>-27960</v>
      </c>
      <c r="P14" s="20">
        <v>-103623</v>
      </c>
      <c r="Q14" s="20">
        <v>-178698</v>
      </c>
      <c r="R14" s="20">
        <v>-310281</v>
      </c>
      <c r="S14" s="20"/>
      <c r="T14" s="20"/>
      <c r="U14" s="20"/>
      <c r="V14" s="20"/>
      <c r="W14" s="20">
        <v>-2235767</v>
      </c>
      <c r="X14" s="20">
        <v>-5533875</v>
      </c>
      <c r="Y14" s="20">
        <v>3298108</v>
      </c>
      <c r="Z14" s="21">
        <v>-59.598527252603283</v>
      </c>
      <c r="AA14" s="22">
        <v>-8746229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-798128</v>
      </c>
      <c r="D17" s="26">
        <f>SUM(D6:D16)</f>
        <v>0</v>
      </c>
      <c r="E17" s="27">
        <f t="shared" si="0"/>
        <v>-5235645</v>
      </c>
      <c r="F17" s="28">
        <f t="shared" si="0"/>
        <v>-6354471</v>
      </c>
      <c r="G17" s="28">
        <f t="shared" si="0"/>
        <v>222892</v>
      </c>
      <c r="H17" s="28">
        <f t="shared" si="0"/>
        <v>233625</v>
      </c>
      <c r="I17" s="28">
        <f t="shared" si="0"/>
        <v>238092</v>
      </c>
      <c r="J17" s="28">
        <f t="shared" si="0"/>
        <v>694609</v>
      </c>
      <c r="K17" s="28">
        <f t="shared" si="0"/>
        <v>-423207</v>
      </c>
      <c r="L17" s="28">
        <f t="shared" si="0"/>
        <v>-277878</v>
      </c>
      <c r="M17" s="28">
        <f t="shared" si="0"/>
        <v>-522073</v>
      </c>
      <c r="N17" s="28">
        <f t="shared" si="0"/>
        <v>-1223158</v>
      </c>
      <c r="O17" s="28">
        <f t="shared" si="0"/>
        <v>232613</v>
      </c>
      <c r="P17" s="28">
        <f t="shared" si="0"/>
        <v>183506</v>
      </c>
      <c r="Q17" s="28">
        <f t="shared" si="0"/>
        <v>93774</v>
      </c>
      <c r="R17" s="28">
        <f t="shared" si="0"/>
        <v>509893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-18656</v>
      </c>
      <c r="X17" s="28">
        <f t="shared" si="0"/>
        <v>-3837378</v>
      </c>
      <c r="Y17" s="28">
        <f t="shared" si="0"/>
        <v>3818722</v>
      </c>
      <c r="Z17" s="29">
        <f>+IF(X17&lt;&gt;0,+(Y17/X17)*100,0)</f>
        <v>-99.513834706927497</v>
      </c>
      <c r="AA17" s="30">
        <f>SUM(AA6:AA16)</f>
        <v>-6354471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-7612196</v>
      </c>
      <c r="D28" s="18"/>
      <c r="E28" s="19">
        <v>-652174</v>
      </c>
      <c r="F28" s="20">
        <v>-1835196</v>
      </c>
      <c r="G28" s="20"/>
      <c r="H28" s="20"/>
      <c r="I28" s="20"/>
      <c r="J28" s="20"/>
      <c r="K28" s="20"/>
      <c r="L28" s="20">
        <v>-880475</v>
      </c>
      <c r="M28" s="20"/>
      <c r="N28" s="20">
        <v>-880475</v>
      </c>
      <c r="O28" s="20"/>
      <c r="P28" s="20"/>
      <c r="Q28" s="20">
        <v>-352188</v>
      </c>
      <c r="R28" s="20">
        <v>-352188</v>
      </c>
      <c r="S28" s="20"/>
      <c r="T28" s="20"/>
      <c r="U28" s="20"/>
      <c r="V28" s="20"/>
      <c r="W28" s="20">
        <v>-1232663</v>
      </c>
      <c r="X28" s="20">
        <v>-974327</v>
      </c>
      <c r="Y28" s="20">
        <v>-258336</v>
      </c>
      <c r="Z28" s="21">
        <v>26.514301666688905</v>
      </c>
      <c r="AA28" s="22">
        <v>-1835196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-7612196</v>
      </c>
      <c r="D30" s="26">
        <f t="shared" ref="D30:Y30" si="1">SUM(D21:D29)</f>
        <v>0</v>
      </c>
      <c r="E30" s="27">
        <f t="shared" si="1"/>
        <v>-652174</v>
      </c>
      <c r="F30" s="28">
        <f t="shared" si="1"/>
        <v>-1835196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-880475</v>
      </c>
      <c r="M30" s="28">
        <f t="shared" si="1"/>
        <v>0</v>
      </c>
      <c r="N30" s="28">
        <f t="shared" si="1"/>
        <v>-880475</v>
      </c>
      <c r="O30" s="28">
        <f t="shared" si="1"/>
        <v>0</v>
      </c>
      <c r="P30" s="28">
        <f t="shared" si="1"/>
        <v>0</v>
      </c>
      <c r="Q30" s="28">
        <f t="shared" si="1"/>
        <v>-352188</v>
      </c>
      <c r="R30" s="28">
        <f t="shared" si="1"/>
        <v>-352188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-1232663</v>
      </c>
      <c r="X30" s="28">
        <f t="shared" si="1"/>
        <v>-974327</v>
      </c>
      <c r="Y30" s="28">
        <f t="shared" si="1"/>
        <v>-258336</v>
      </c>
      <c r="Z30" s="29">
        <f>+IF(X30&lt;&gt;0,+(Y30/X30)*100,0)</f>
        <v>26.514301666688905</v>
      </c>
      <c r="AA30" s="30">
        <f>SUM(AA21:AA29)</f>
        <v>-1835196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-8410324</v>
      </c>
      <c r="D41" s="32">
        <f>+D17+D30+D39</f>
        <v>0</v>
      </c>
      <c r="E41" s="33">
        <f t="shared" si="3"/>
        <v>-5887819</v>
      </c>
      <c r="F41" s="34">
        <f t="shared" si="3"/>
        <v>-8189667</v>
      </c>
      <c r="G41" s="34">
        <f t="shared" si="3"/>
        <v>222892</v>
      </c>
      <c r="H41" s="34">
        <f t="shared" si="3"/>
        <v>233625</v>
      </c>
      <c r="I41" s="34">
        <f t="shared" si="3"/>
        <v>238092</v>
      </c>
      <c r="J41" s="34">
        <f t="shared" si="3"/>
        <v>694609</v>
      </c>
      <c r="K41" s="34">
        <f t="shared" si="3"/>
        <v>-423207</v>
      </c>
      <c r="L41" s="34">
        <f t="shared" si="3"/>
        <v>-1158353</v>
      </c>
      <c r="M41" s="34">
        <f t="shared" si="3"/>
        <v>-522073</v>
      </c>
      <c r="N41" s="34">
        <f t="shared" si="3"/>
        <v>-2103633</v>
      </c>
      <c r="O41" s="34">
        <f t="shared" si="3"/>
        <v>232613</v>
      </c>
      <c r="P41" s="34">
        <f t="shared" si="3"/>
        <v>183506</v>
      </c>
      <c r="Q41" s="34">
        <f t="shared" si="3"/>
        <v>-258414</v>
      </c>
      <c r="R41" s="34">
        <f t="shared" si="3"/>
        <v>157705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-1251319</v>
      </c>
      <c r="X41" s="34">
        <f t="shared" si="3"/>
        <v>-4811705</v>
      </c>
      <c r="Y41" s="34">
        <f t="shared" si="3"/>
        <v>3560386</v>
      </c>
      <c r="Z41" s="35">
        <f>+IF(X41&lt;&gt;0,+(Y41/X41)*100,0)</f>
        <v>-73.994270222301665</v>
      </c>
      <c r="AA41" s="36">
        <f>+AA17+AA30+AA39</f>
        <v>-8189667</v>
      </c>
    </row>
    <row r="42" spans="1:27" x14ac:dyDescent="0.25">
      <c r="A42" s="23" t="s">
        <v>63</v>
      </c>
      <c r="B42" s="17" t="s">
        <v>64</v>
      </c>
      <c r="C42" s="32">
        <v>-40304068</v>
      </c>
      <c r="D42" s="32"/>
      <c r="E42" s="33">
        <v>-3152193</v>
      </c>
      <c r="F42" s="34">
        <v>-3152193</v>
      </c>
      <c r="G42" s="34">
        <v>-48726296</v>
      </c>
      <c r="H42" s="34">
        <f>+G43+H60</f>
        <v>-48503404</v>
      </c>
      <c r="I42" s="34">
        <f>+H43+I60</f>
        <v>-48269779</v>
      </c>
      <c r="J42" s="34">
        <f>+G42</f>
        <v>-48726296</v>
      </c>
      <c r="K42" s="34">
        <f>+I43+K60</f>
        <v>-48031687</v>
      </c>
      <c r="L42" s="34">
        <f>+K43+L60</f>
        <v>-48454894</v>
      </c>
      <c r="M42" s="34">
        <f>+L43+M60</f>
        <v>-49613247</v>
      </c>
      <c r="N42" s="34">
        <f>+K42</f>
        <v>-48031687</v>
      </c>
      <c r="O42" s="34">
        <f>+M43+O60</f>
        <v>-50135320</v>
      </c>
      <c r="P42" s="34">
        <f>+O43+P60</f>
        <v>-49902707</v>
      </c>
      <c r="Q42" s="34">
        <f>+P43+Q60</f>
        <v>-49719201</v>
      </c>
      <c r="R42" s="34">
        <f>+O42</f>
        <v>-50135320</v>
      </c>
      <c r="S42" s="34">
        <f>+Q43+S60</f>
        <v>-49977615</v>
      </c>
      <c r="T42" s="34">
        <f>+S43+T60</f>
        <v>-49977615</v>
      </c>
      <c r="U42" s="34">
        <f>+T43+U60</f>
        <v>-49977615</v>
      </c>
      <c r="V42" s="34">
        <f>+S42</f>
        <v>-49977615</v>
      </c>
      <c r="W42" s="34">
        <f>+G42</f>
        <v>-48726296</v>
      </c>
      <c r="X42" s="34">
        <v>-3152193</v>
      </c>
      <c r="Y42" s="34">
        <f>+W42-X42</f>
        <v>-45574103</v>
      </c>
      <c r="Z42" s="35">
        <f>+IF(X42&lt;&gt;0,+(Y42/X42)*100,0)</f>
        <v>1445.7903751451768</v>
      </c>
      <c r="AA42" s="36">
        <v>-3152193</v>
      </c>
    </row>
    <row r="43" spans="1:27" x14ac:dyDescent="0.25">
      <c r="A43" s="42" t="s">
        <v>65</v>
      </c>
      <c r="B43" s="43" t="s">
        <v>64</v>
      </c>
      <c r="C43" s="44">
        <f>+C41+C42</f>
        <v>-48714392</v>
      </c>
      <c r="D43" s="44">
        <f t="shared" ref="D43:AA43" si="4">+D41+D42</f>
        <v>0</v>
      </c>
      <c r="E43" s="45">
        <f t="shared" si="4"/>
        <v>-9040012</v>
      </c>
      <c r="F43" s="46">
        <f t="shared" si="4"/>
        <v>-11341860</v>
      </c>
      <c r="G43" s="46">
        <f t="shared" si="4"/>
        <v>-48503404</v>
      </c>
      <c r="H43" s="46">
        <f t="shared" si="4"/>
        <v>-48269779</v>
      </c>
      <c r="I43" s="46">
        <f t="shared" si="4"/>
        <v>-48031687</v>
      </c>
      <c r="J43" s="46">
        <f>+I43</f>
        <v>-48031687</v>
      </c>
      <c r="K43" s="46">
        <f t="shared" si="4"/>
        <v>-48454894</v>
      </c>
      <c r="L43" s="46">
        <f t="shared" si="4"/>
        <v>-49613247</v>
      </c>
      <c r="M43" s="46">
        <f t="shared" si="4"/>
        <v>-50135320</v>
      </c>
      <c r="N43" s="46">
        <f>+M43</f>
        <v>-50135320</v>
      </c>
      <c r="O43" s="46">
        <f t="shared" si="4"/>
        <v>-49902707</v>
      </c>
      <c r="P43" s="46">
        <f t="shared" si="4"/>
        <v>-49719201</v>
      </c>
      <c r="Q43" s="46">
        <f t="shared" si="4"/>
        <v>-49977615</v>
      </c>
      <c r="R43" s="46">
        <f>+Q43</f>
        <v>-49977615</v>
      </c>
      <c r="S43" s="46">
        <f t="shared" si="4"/>
        <v>-49977615</v>
      </c>
      <c r="T43" s="46">
        <f t="shared" si="4"/>
        <v>-49977615</v>
      </c>
      <c r="U43" s="46">
        <f t="shared" si="4"/>
        <v>-49977615</v>
      </c>
      <c r="V43" s="46">
        <f>+U43</f>
        <v>-49977615</v>
      </c>
      <c r="W43" s="46">
        <f>+V43</f>
        <v>-49977615</v>
      </c>
      <c r="X43" s="46">
        <f t="shared" si="4"/>
        <v>-7963898</v>
      </c>
      <c r="Y43" s="46">
        <f t="shared" si="4"/>
        <v>-42013717</v>
      </c>
      <c r="Z43" s="47">
        <f>+IF(X43&lt;&gt;0,+(Y43/X43)*100,0)</f>
        <v>527.55217357128379</v>
      </c>
      <c r="AA43" s="48">
        <f t="shared" si="4"/>
        <v>-11341860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-48726296</v>
      </c>
      <c r="J60">
        <v>-48726296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-3541804</v>
      </c>
      <c r="D14" s="18"/>
      <c r="E14" s="19"/>
      <c r="F14" s="20"/>
      <c r="G14" s="20"/>
      <c r="H14" s="20">
        <v>-243324</v>
      </c>
      <c r="I14" s="20">
        <v>-447130</v>
      </c>
      <c r="J14" s="20">
        <v>-690454</v>
      </c>
      <c r="K14" s="20">
        <v>-281687</v>
      </c>
      <c r="L14" s="20">
        <v>-97781</v>
      </c>
      <c r="M14" s="20">
        <v>-567425</v>
      </c>
      <c r="N14" s="20">
        <v>-946893</v>
      </c>
      <c r="O14" s="20">
        <v>-7800</v>
      </c>
      <c r="P14" s="20"/>
      <c r="Q14" s="20">
        <v>-748391</v>
      </c>
      <c r="R14" s="20">
        <v>-756191</v>
      </c>
      <c r="S14" s="20"/>
      <c r="T14" s="20"/>
      <c r="U14" s="20"/>
      <c r="V14" s="20"/>
      <c r="W14" s="20">
        <v>-2393538</v>
      </c>
      <c r="X14" s="20"/>
      <c r="Y14" s="20">
        <v>-2393538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-3541804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-243324</v>
      </c>
      <c r="I17" s="28">
        <f t="shared" si="0"/>
        <v>-447130</v>
      </c>
      <c r="J17" s="28">
        <f t="shared" si="0"/>
        <v>-690454</v>
      </c>
      <c r="K17" s="28">
        <f t="shared" si="0"/>
        <v>-281687</v>
      </c>
      <c r="L17" s="28">
        <f t="shared" si="0"/>
        <v>-97781</v>
      </c>
      <c r="M17" s="28">
        <f t="shared" si="0"/>
        <v>-567425</v>
      </c>
      <c r="N17" s="28">
        <f t="shared" si="0"/>
        <v>-946893</v>
      </c>
      <c r="O17" s="28">
        <f t="shared" si="0"/>
        <v>-7800</v>
      </c>
      <c r="P17" s="28">
        <f t="shared" si="0"/>
        <v>0</v>
      </c>
      <c r="Q17" s="28">
        <f t="shared" si="0"/>
        <v>-748391</v>
      </c>
      <c r="R17" s="28">
        <f t="shared" si="0"/>
        <v>-756191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-2393538</v>
      </c>
      <c r="X17" s="28">
        <f t="shared" si="0"/>
        <v>0</v>
      </c>
      <c r="Y17" s="28">
        <f t="shared" si="0"/>
        <v>-2393538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-95750</v>
      </c>
      <c r="D28" s="18"/>
      <c r="E28" s="19">
        <v>-115000</v>
      </c>
      <c r="F28" s="20">
        <v>-901485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-200000</v>
      </c>
      <c r="R28" s="20">
        <v>-200000</v>
      </c>
      <c r="S28" s="20"/>
      <c r="T28" s="20"/>
      <c r="U28" s="20"/>
      <c r="V28" s="20"/>
      <c r="W28" s="20">
        <v>-200000</v>
      </c>
      <c r="X28" s="20">
        <v>-676107</v>
      </c>
      <c r="Y28" s="20">
        <v>476107</v>
      </c>
      <c r="Z28" s="21">
        <v>-70.418883401591756</v>
      </c>
      <c r="AA28" s="22">
        <v>-901485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-95750</v>
      </c>
      <c r="D30" s="26">
        <f t="shared" ref="D30:Y30" si="1">SUM(D21:D29)</f>
        <v>0</v>
      </c>
      <c r="E30" s="27">
        <f t="shared" si="1"/>
        <v>-115000</v>
      </c>
      <c r="F30" s="28">
        <f t="shared" si="1"/>
        <v>-901485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-200000</v>
      </c>
      <c r="R30" s="28">
        <f t="shared" si="1"/>
        <v>-200000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-200000</v>
      </c>
      <c r="X30" s="28">
        <f t="shared" si="1"/>
        <v>-676107</v>
      </c>
      <c r="Y30" s="28">
        <f t="shared" si="1"/>
        <v>476107</v>
      </c>
      <c r="Z30" s="29">
        <f>+IF(X30&lt;&gt;0,+(Y30/X30)*100,0)</f>
        <v>-70.418883401591756</v>
      </c>
      <c r="AA30" s="30">
        <f>SUM(AA21:AA29)</f>
        <v>-901485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-3637554</v>
      </c>
      <c r="D41" s="32">
        <f>+D17+D30+D39</f>
        <v>0</v>
      </c>
      <c r="E41" s="33">
        <f t="shared" si="3"/>
        <v>-115000</v>
      </c>
      <c r="F41" s="34">
        <f t="shared" si="3"/>
        <v>-901485</v>
      </c>
      <c r="G41" s="34">
        <f t="shared" si="3"/>
        <v>0</v>
      </c>
      <c r="H41" s="34">
        <f t="shared" si="3"/>
        <v>-243324</v>
      </c>
      <c r="I41" s="34">
        <f t="shared" si="3"/>
        <v>-447130</v>
      </c>
      <c r="J41" s="34">
        <f t="shared" si="3"/>
        <v>-690454</v>
      </c>
      <c r="K41" s="34">
        <f t="shared" si="3"/>
        <v>-281687</v>
      </c>
      <c r="L41" s="34">
        <f t="shared" si="3"/>
        <v>-97781</v>
      </c>
      <c r="M41" s="34">
        <f t="shared" si="3"/>
        <v>-567425</v>
      </c>
      <c r="N41" s="34">
        <f t="shared" si="3"/>
        <v>-946893</v>
      </c>
      <c r="O41" s="34">
        <f t="shared" si="3"/>
        <v>-7800</v>
      </c>
      <c r="P41" s="34">
        <f t="shared" si="3"/>
        <v>0</v>
      </c>
      <c r="Q41" s="34">
        <f t="shared" si="3"/>
        <v>-948391</v>
      </c>
      <c r="R41" s="34">
        <f t="shared" si="3"/>
        <v>-956191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-2593538</v>
      </c>
      <c r="X41" s="34">
        <f t="shared" si="3"/>
        <v>-676107</v>
      </c>
      <c r="Y41" s="34">
        <f t="shared" si="3"/>
        <v>-1917431</v>
      </c>
      <c r="Z41" s="35">
        <f>+IF(X41&lt;&gt;0,+(Y41/X41)*100,0)</f>
        <v>283.59874990201257</v>
      </c>
      <c r="AA41" s="36">
        <f>+AA17+AA30+AA39</f>
        <v>-901485</v>
      </c>
    </row>
    <row r="42" spans="1:27" x14ac:dyDescent="0.25">
      <c r="A42" s="23" t="s">
        <v>63</v>
      </c>
      <c r="B42" s="17" t="s">
        <v>64</v>
      </c>
      <c r="C42" s="32">
        <v>-11003575</v>
      </c>
      <c r="D42" s="32"/>
      <c r="E42" s="33"/>
      <c r="F42" s="34"/>
      <c r="G42" s="34">
        <v>-14641129</v>
      </c>
      <c r="H42" s="34">
        <f>+G43+H60</f>
        <v>-14641129</v>
      </c>
      <c r="I42" s="34">
        <f>+H43+I60</f>
        <v>-14884453</v>
      </c>
      <c r="J42" s="34">
        <f>+G42</f>
        <v>-14641129</v>
      </c>
      <c r="K42" s="34">
        <f>+I43+K60</f>
        <v>-15331583</v>
      </c>
      <c r="L42" s="34">
        <f>+K43+L60</f>
        <v>-15613270</v>
      </c>
      <c r="M42" s="34">
        <f>+L43+M60</f>
        <v>-15711051</v>
      </c>
      <c r="N42" s="34">
        <f>+K42</f>
        <v>-15331583</v>
      </c>
      <c r="O42" s="34">
        <f>+M43+O60</f>
        <v>-16278476</v>
      </c>
      <c r="P42" s="34">
        <f>+O43+P60</f>
        <v>-16286276</v>
      </c>
      <c r="Q42" s="34">
        <f>+P43+Q60</f>
        <v>-16286276</v>
      </c>
      <c r="R42" s="34">
        <f>+O42</f>
        <v>-16278476</v>
      </c>
      <c r="S42" s="34">
        <f>+Q43+S60</f>
        <v>-17234667</v>
      </c>
      <c r="T42" s="34">
        <f>+S43+T60</f>
        <v>-17234667</v>
      </c>
      <c r="U42" s="34">
        <f>+T43+U60</f>
        <v>-17234667</v>
      </c>
      <c r="V42" s="34">
        <f>+S42</f>
        <v>-17234667</v>
      </c>
      <c r="W42" s="34">
        <f>+G42</f>
        <v>-14641129</v>
      </c>
      <c r="X42" s="34"/>
      <c r="Y42" s="34">
        <f>+W42-X42</f>
        <v>-14641129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-14641129</v>
      </c>
      <c r="D43" s="44">
        <f t="shared" ref="D43:AA43" si="4">+D41+D42</f>
        <v>0</v>
      </c>
      <c r="E43" s="45">
        <f t="shared" si="4"/>
        <v>-115000</v>
      </c>
      <c r="F43" s="46">
        <f t="shared" si="4"/>
        <v>-901485</v>
      </c>
      <c r="G43" s="46">
        <f t="shared" si="4"/>
        <v>-14641129</v>
      </c>
      <c r="H43" s="46">
        <f t="shared" si="4"/>
        <v>-14884453</v>
      </c>
      <c r="I43" s="46">
        <f t="shared" si="4"/>
        <v>-15331583</v>
      </c>
      <c r="J43" s="46">
        <f>+I43</f>
        <v>-15331583</v>
      </c>
      <c r="K43" s="46">
        <f t="shared" si="4"/>
        <v>-15613270</v>
      </c>
      <c r="L43" s="46">
        <f t="shared" si="4"/>
        <v>-15711051</v>
      </c>
      <c r="M43" s="46">
        <f t="shared" si="4"/>
        <v>-16278476</v>
      </c>
      <c r="N43" s="46">
        <f>+M43</f>
        <v>-16278476</v>
      </c>
      <c r="O43" s="46">
        <f t="shared" si="4"/>
        <v>-16286276</v>
      </c>
      <c r="P43" s="46">
        <f t="shared" si="4"/>
        <v>-16286276</v>
      </c>
      <c r="Q43" s="46">
        <f t="shared" si="4"/>
        <v>-17234667</v>
      </c>
      <c r="R43" s="46">
        <f>+Q43</f>
        <v>-17234667</v>
      </c>
      <c r="S43" s="46">
        <f t="shared" si="4"/>
        <v>-17234667</v>
      </c>
      <c r="T43" s="46">
        <f t="shared" si="4"/>
        <v>-17234667</v>
      </c>
      <c r="U43" s="46">
        <f t="shared" si="4"/>
        <v>-17234667</v>
      </c>
      <c r="V43" s="46">
        <f>+U43</f>
        <v>-17234667</v>
      </c>
      <c r="W43" s="46">
        <f>+V43</f>
        <v>-17234667</v>
      </c>
      <c r="X43" s="46">
        <f t="shared" si="4"/>
        <v>-676107</v>
      </c>
      <c r="Y43" s="46">
        <f t="shared" si="4"/>
        <v>-16558560</v>
      </c>
      <c r="Z43" s="47">
        <f>+IF(X43&lt;&gt;0,+(Y43/X43)*100,0)</f>
        <v>2449.1034703086939</v>
      </c>
      <c r="AA43" s="48">
        <f t="shared" si="4"/>
        <v>-901485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-14641129</v>
      </c>
      <c r="J60">
        <v>-14641129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24345</v>
      </c>
      <c r="D6" s="18"/>
      <c r="E6" s="19">
        <v>7832296</v>
      </c>
      <c r="F6" s="20">
        <v>7843332</v>
      </c>
      <c r="G6" s="20"/>
      <c r="H6" s="20">
        <v>2202</v>
      </c>
      <c r="I6" s="20"/>
      <c r="J6" s="20">
        <v>2202</v>
      </c>
      <c r="K6" s="20"/>
      <c r="L6" s="20">
        <v>6000</v>
      </c>
      <c r="M6" s="20">
        <v>398</v>
      </c>
      <c r="N6" s="20">
        <v>6398</v>
      </c>
      <c r="O6" s="20"/>
      <c r="P6" s="20">
        <v>12682</v>
      </c>
      <c r="Q6" s="20"/>
      <c r="R6" s="20">
        <v>12682</v>
      </c>
      <c r="S6" s="20"/>
      <c r="T6" s="20"/>
      <c r="U6" s="20"/>
      <c r="V6" s="20"/>
      <c r="W6" s="20">
        <v>21282</v>
      </c>
      <c r="X6" s="20">
        <v>5882499</v>
      </c>
      <c r="Y6" s="20">
        <v>-5861217</v>
      </c>
      <c r="Z6" s="21">
        <v>-99.638214983121969</v>
      </c>
      <c r="AA6" s="22">
        <v>7843332</v>
      </c>
    </row>
    <row r="7" spans="1:27" x14ac:dyDescent="0.25">
      <c r="A7" s="23" t="s">
        <v>35</v>
      </c>
      <c r="B7" s="17" t="s">
        <v>32</v>
      </c>
      <c r="C7" s="18">
        <v>505897928</v>
      </c>
      <c r="D7" s="18"/>
      <c r="E7" s="19">
        <v>1887649393</v>
      </c>
      <c r="F7" s="20">
        <v>1890659066</v>
      </c>
      <c r="G7" s="20">
        <v>37118894</v>
      </c>
      <c r="H7" s="20">
        <v>42307335</v>
      </c>
      <c r="I7" s="20">
        <v>58035043</v>
      </c>
      <c r="J7" s="20">
        <v>137461272</v>
      </c>
      <c r="K7" s="20">
        <v>46759556</v>
      </c>
      <c r="L7" s="20">
        <v>45536040</v>
      </c>
      <c r="M7" s="20">
        <v>49769616</v>
      </c>
      <c r="N7" s="20">
        <v>142065212</v>
      </c>
      <c r="O7" s="20">
        <v>46370510</v>
      </c>
      <c r="P7" s="20">
        <v>45859823</v>
      </c>
      <c r="Q7" s="20">
        <v>54699635</v>
      </c>
      <c r="R7" s="20">
        <v>146929968</v>
      </c>
      <c r="S7" s="20"/>
      <c r="T7" s="20"/>
      <c r="U7" s="20"/>
      <c r="V7" s="20"/>
      <c r="W7" s="20">
        <v>426456452</v>
      </c>
      <c r="X7" s="20">
        <v>516782214</v>
      </c>
      <c r="Y7" s="20">
        <v>-90325762</v>
      </c>
      <c r="Z7" s="21">
        <v>-17.478496657394636</v>
      </c>
      <c r="AA7" s="22">
        <v>1890659066</v>
      </c>
    </row>
    <row r="8" spans="1:27" x14ac:dyDescent="0.25">
      <c r="A8" s="23" t="s">
        <v>36</v>
      </c>
      <c r="B8" s="17" t="s">
        <v>32</v>
      </c>
      <c r="C8" s="18">
        <v>4597379</v>
      </c>
      <c r="D8" s="18"/>
      <c r="E8" s="19">
        <v>214501909</v>
      </c>
      <c r="F8" s="20">
        <v>215710731</v>
      </c>
      <c r="G8" s="20">
        <v>407681</v>
      </c>
      <c r="H8" s="20">
        <v>397776</v>
      </c>
      <c r="I8" s="20">
        <v>358087</v>
      </c>
      <c r="J8" s="20">
        <v>1163544</v>
      </c>
      <c r="K8" s="20">
        <v>422168</v>
      </c>
      <c r="L8" s="20">
        <v>346910</v>
      </c>
      <c r="M8" s="20">
        <v>355729</v>
      </c>
      <c r="N8" s="20">
        <v>1124807</v>
      </c>
      <c r="O8" s="20">
        <v>876436</v>
      </c>
      <c r="P8" s="20">
        <v>321404</v>
      </c>
      <c r="Q8" s="20">
        <v>101604</v>
      </c>
      <c r="R8" s="20">
        <v>1299444</v>
      </c>
      <c r="S8" s="20"/>
      <c r="T8" s="20"/>
      <c r="U8" s="20"/>
      <c r="V8" s="20"/>
      <c r="W8" s="20">
        <v>3587795</v>
      </c>
      <c r="X8" s="20">
        <v>14472561</v>
      </c>
      <c r="Y8" s="20">
        <v>-10884766</v>
      </c>
      <c r="Z8" s="21">
        <v>-75.209674362402069</v>
      </c>
      <c r="AA8" s="22">
        <v>215710731</v>
      </c>
    </row>
    <row r="9" spans="1:27" x14ac:dyDescent="0.25">
      <c r="A9" s="23" t="s">
        <v>37</v>
      </c>
      <c r="B9" s="17" t="s">
        <v>38</v>
      </c>
      <c r="C9" s="18">
        <v>314805533</v>
      </c>
      <c r="D9" s="18"/>
      <c r="E9" s="19">
        <v>1210389420</v>
      </c>
      <c r="F9" s="20">
        <v>1059092473</v>
      </c>
      <c r="G9" s="20">
        <v>127434451</v>
      </c>
      <c r="H9" s="20">
        <v>1174138</v>
      </c>
      <c r="I9" s="20">
        <v>2332</v>
      </c>
      <c r="J9" s="20">
        <v>128610921</v>
      </c>
      <c r="K9" s="20">
        <v>24723</v>
      </c>
      <c r="L9" s="20">
        <v>2127914</v>
      </c>
      <c r="M9" s="20">
        <v>93890184</v>
      </c>
      <c r="N9" s="20">
        <v>96042821</v>
      </c>
      <c r="O9" s="20">
        <v>1433175</v>
      </c>
      <c r="P9" s="20">
        <v>1409880</v>
      </c>
      <c r="Q9" s="20">
        <v>72099041</v>
      </c>
      <c r="R9" s="20">
        <v>74942096</v>
      </c>
      <c r="S9" s="20"/>
      <c r="T9" s="20"/>
      <c r="U9" s="20"/>
      <c r="V9" s="20"/>
      <c r="W9" s="20">
        <v>299595838</v>
      </c>
      <c r="X9" s="20">
        <v>468606038</v>
      </c>
      <c r="Y9" s="20">
        <v>-169010200</v>
      </c>
      <c r="Z9" s="21">
        <v>-36.066586064774519</v>
      </c>
      <c r="AA9" s="22">
        <v>1059092473</v>
      </c>
    </row>
    <row r="10" spans="1:27" x14ac:dyDescent="0.25">
      <c r="A10" s="23" t="s">
        <v>39</v>
      </c>
      <c r="B10" s="17" t="s">
        <v>38</v>
      </c>
      <c r="C10" s="18">
        <v>1480000</v>
      </c>
      <c r="D10" s="18"/>
      <c r="E10" s="19">
        <v>172531000</v>
      </c>
      <c r="F10" s="20">
        <v>169110520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500000</v>
      </c>
      <c r="R10" s="20">
        <v>500000</v>
      </c>
      <c r="S10" s="20"/>
      <c r="T10" s="20"/>
      <c r="U10" s="20"/>
      <c r="V10" s="20"/>
      <c r="W10" s="20">
        <v>500000</v>
      </c>
      <c r="X10" s="20">
        <v>8336805</v>
      </c>
      <c r="Y10" s="20">
        <v>-7836805</v>
      </c>
      <c r="Z10" s="21">
        <v>-94.002498559100275</v>
      </c>
      <c r="AA10" s="22">
        <v>169110520</v>
      </c>
    </row>
    <row r="11" spans="1:27" x14ac:dyDescent="0.25">
      <c r="A11" s="23" t="s">
        <v>40</v>
      </c>
      <c r="B11" s="17" t="s">
        <v>32</v>
      </c>
      <c r="C11" s="18">
        <v>3088624</v>
      </c>
      <c r="D11" s="18"/>
      <c r="E11" s="19">
        <v>26455588</v>
      </c>
      <c r="F11" s="20">
        <v>24279897</v>
      </c>
      <c r="G11" s="20">
        <v>251524</v>
      </c>
      <c r="H11" s="20">
        <v>196793</v>
      </c>
      <c r="I11" s="20">
        <v>2342309</v>
      </c>
      <c r="J11" s="20">
        <v>2790626</v>
      </c>
      <c r="K11" s="20">
        <v>215143</v>
      </c>
      <c r="L11" s="20">
        <v>215903</v>
      </c>
      <c r="M11" s="20">
        <v>171783</v>
      </c>
      <c r="N11" s="20">
        <v>602829</v>
      </c>
      <c r="O11" s="20">
        <v>206215</v>
      </c>
      <c r="P11" s="20">
        <v>321686</v>
      </c>
      <c r="Q11" s="20">
        <v>257639</v>
      </c>
      <c r="R11" s="20">
        <v>785540</v>
      </c>
      <c r="S11" s="20"/>
      <c r="T11" s="20"/>
      <c r="U11" s="20"/>
      <c r="V11" s="20"/>
      <c r="W11" s="20">
        <v>4178995</v>
      </c>
      <c r="X11" s="20">
        <v>20061424</v>
      </c>
      <c r="Y11" s="20">
        <v>-15882429</v>
      </c>
      <c r="Z11" s="21">
        <v>-79.169001163626277</v>
      </c>
      <c r="AA11" s="22">
        <v>24279897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-313390814</v>
      </c>
      <c r="D14" s="18"/>
      <c r="E14" s="19">
        <v>-3392362963</v>
      </c>
      <c r="F14" s="20">
        <v>-3396348994</v>
      </c>
      <c r="G14" s="20">
        <v>-25833413</v>
      </c>
      <c r="H14" s="20">
        <v>-42269077</v>
      </c>
      <c r="I14" s="20">
        <v>-41527543</v>
      </c>
      <c r="J14" s="20">
        <v>-109630033</v>
      </c>
      <c r="K14" s="20">
        <v>-46434634</v>
      </c>
      <c r="L14" s="20">
        <v>-45162039</v>
      </c>
      <c r="M14" s="20">
        <v>-41459608</v>
      </c>
      <c r="N14" s="20">
        <v>-133056281</v>
      </c>
      <c r="O14" s="20">
        <v>-38911219</v>
      </c>
      <c r="P14" s="20">
        <v>-45008346</v>
      </c>
      <c r="Q14" s="20">
        <v>-45640792</v>
      </c>
      <c r="R14" s="20">
        <v>-129560357</v>
      </c>
      <c r="S14" s="20"/>
      <c r="T14" s="20"/>
      <c r="U14" s="20"/>
      <c r="V14" s="20"/>
      <c r="W14" s="20">
        <v>-372246671</v>
      </c>
      <c r="X14" s="20">
        <v>-1114033051</v>
      </c>
      <c r="Y14" s="20">
        <v>741786380</v>
      </c>
      <c r="Z14" s="21">
        <v>-66.585670805201275</v>
      </c>
      <c r="AA14" s="22">
        <v>-3396348994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-87936200</v>
      </c>
      <c r="F15" s="20">
        <v>-87933900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-250129</v>
      </c>
      <c r="Y15" s="20">
        <v>250129</v>
      </c>
      <c r="Z15" s="21">
        <v>-100</v>
      </c>
      <c r="AA15" s="22">
        <v>-87933900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-990000</v>
      </c>
      <c r="F16" s="20">
        <v>-360000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-120000</v>
      </c>
      <c r="Y16" s="20">
        <v>120000</v>
      </c>
      <c r="Z16" s="21">
        <v>-100</v>
      </c>
      <c r="AA16" s="22">
        <v>-360000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516502995</v>
      </c>
      <c r="D17" s="26">
        <f>SUM(D6:D16)</f>
        <v>0</v>
      </c>
      <c r="E17" s="27">
        <f t="shared" si="0"/>
        <v>38070443</v>
      </c>
      <c r="F17" s="28">
        <f t="shared" si="0"/>
        <v>-117946875</v>
      </c>
      <c r="G17" s="28">
        <f t="shared" si="0"/>
        <v>139379137</v>
      </c>
      <c r="H17" s="28">
        <f t="shared" si="0"/>
        <v>1809167</v>
      </c>
      <c r="I17" s="28">
        <f t="shared" si="0"/>
        <v>19210228</v>
      </c>
      <c r="J17" s="28">
        <f t="shared" si="0"/>
        <v>160398532</v>
      </c>
      <c r="K17" s="28">
        <f t="shared" si="0"/>
        <v>986956</v>
      </c>
      <c r="L17" s="28">
        <f t="shared" si="0"/>
        <v>3070728</v>
      </c>
      <c r="M17" s="28">
        <f t="shared" si="0"/>
        <v>102728102</v>
      </c>
      <c r="N17" s="28">
        <f t="shared" si="0"/>
        <v>106785786</v>
      </c>
      <c r="O17" s="28">
        <f t="shared" si="0"/>
        <v>9975117</v>
      </c>
      <c r="P17" s="28">
        <f t="shared" si="0"/>
        <v>2917129</v>
      </c>
      <c r="Q17" s="28">
        <f t="shared" si="0"/>
        <v>82017127</v>
      </c>
      <c r="R17" s="28">
        <f t="shared" si="0"/>
        <v>94909373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362093691</v>
      </c>
      <c r="X17" s="28">
        <f t="shared" si="0"/>
        <v>-80261639</v>
      </c>
      <c r="Y17" s="28">
        <f t="shared" si="0"/>
        <v>442355330</v>
      </c>
      <c r="Z17" s="29">
        <f>+IF(X17&lt;&gt;0,+(Y17/X17)*100,0)</f>
        <v>-551.14166058831665</v>
      </c>
      <c r="AA17" s="30">
        <f>SUM(AA6:AA16)</f>
        <v>-117946875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-31753723</v>
      </c>
      <c r="D28" s="18"/>
      <c r="E28" s="19">
        <v>-480435807</v>
      </c>
      <c r="F28" s="20">
        <v>-473679305</v>
      </c>
      <c r="G28" s="20">
        <v>-5966773</v>
      </c>
      <c r="H28" s="20">
        <v>3495730</v>
      </c>
      <c r="I28" s="20">
        <v>-6662668</v>
      </c>
      <c r="J28" s="20">
        <v>-9133711</v>
      </c>
      <c r="K28" s="20">
        <v>-1735731</v>
      </c>
      <c r="L28" s="20">
        <v>-6019709</v>
      </c>
      <c r="M28" s="20">
        <v>-5137550</v>
      </c>
      <c r="N28" s="20">
        <v>-12892990</v>
      </c>
      <c r="O28" s="20">
        <v>-5433</v>
      </c>
      <c r="P28" s="20">
        <v>-52289</v>
      </c>
      <c r="Q28" s="20">
        <v>-1171505</v>
      </c>
      <c r="R28" s="20">
        <v>-1229227</v>
      </c>
      <c r="S28" s="20"/>
      <c r="T28" s="20"/>
      <c r="U28" s="20"/>
      <c r="V28" s="20"/>
      <c r="W28" s="20">
        <v>-23255928</v>
      </c>
      <c r="X28" s="20">
        <v>-37587068</v>
      </c>
      <c r="Y28" s="20">
        <v>14331140</v>
      </c>
      <c r="Z28" s="21">
        <v>-38.127847588431216</v>
      </c>
      <c r="AA28" s="22">
        <v>-473679305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-31753723</v>
      </c>
      <c r="D30" s="26">
        <f t="shared" ref="D30:Y30" si="1">SUM(D21:D29)</f>
        <v>0</v>
      </c>
      <c r="E30" s="27">
        <f t="shared" si="1"/>
        <v>-480435807</v>
      </c>
      <c r="F30" s="28">
        <f t="shared" si="1"/>
        <v>-473679305</v>
      </c>
      <c r="G30" s="28">
        <f t="shared" si="1"/>
        <v>-5966773</v>
      </c>
      <c r="H30" s="28">
        <f t="shared" si="1"/>
        <v>3495730</v>
      </c>
      <c r="I30" s="28">
        <f t="shared" si="1"/>
        <v>-6662668</v>
      </c>
      <c r="J30" s="28">
        <f t="shared" si="1"/>
        <v>-9133711</v>
      </c>
      <c r="K30" s="28">
        <f t="shared" si="1"/>
        <v>-1735731</v>
      </c>
      <c r="L30" s="28">
        <f t="shared" si="1"/>
        <v>-6019709</v>
      </c>
      <c r="M30" s="28">
        <f t="shared" si="1"/>
        <v>-5137550</v>
      </c>
      <c r="N30" s="28">
        <f t="shared" si="1"/>
        <v>-12892990</v>
      </c>
      <c r="O30" s="28">
        <f t="shared" si="1"/>
        <v>-5433</v>
      </c>
      <c r="P30" s="28">
        <f t="shared" si="1"/>
        <v>-52289</v>
      </c>
      <c r="Q30" s="28">
        <f t="shared" si="1"/>
        <v>-1171505</v>
      </c>
      <c r="R30" s="28">
        <f t="shared" si="1"/>
        <v>-1229227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-23255928</v>
      </c>
      <c r="X30" s="28">
        <f t="shared" si="1"/>
        <v>-37587068</v>
      </c>
      <c r="Y30" s="28">
        <f t="shared" si="1"/>
        <v>14331140</v>
      </c>
      <c r="Z30" s="29">
        <f>+IF(X30&lt;&gt;0,+(Y30/X30)*100,0)</f>
        <v>-38.127847588431216</v>
      </c>
      <c r="AA30" s="30">
        <f>SUM(AA21:AA29)</f>
        <v>-473679305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261186700</v>
      </c>
      <c r="F35" s="20">
        <v>261186700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261186700</v>
      </c>
    </row>
    <row r="36" spans="1:27" x14ac:dyDescent="0.25">
      <c r="A36" s="23" t="s">
        <v>59</v>
      </c>
      <c r="B36" s="17" t="s">
        <v>32</v>
      </c>
      <c r="C36" s="18">
        <v>1000231</v>
      </c>
      <c r="D36" s="18"/>
      <c r="E36" s="19"/>
      <c r="F36" s="20"/>
      <c r="G36" s="20">
        <v>-7901</v>
      </c>
      <c r="H36" s="37">
        <v>-531</v>
      </c>
      <c r="I36" s="37">
        <v>-6812</v>
      </c>
      <c r="J36" s="37">
        <v>-15244</v>
      </c>
      <c r="K36" s="20">
        <v>-1726</v>
      </c>
      <c r="L36" s="20">
        <v>-5745</v>
      </c>
      <c r="M36" s="20">
        <v>-452</v>
      </c>
      <c r="N36" s="20">
        <v>-7923</v>
      </c>
      <c r="O36" s="37">
        <v>-8410</v>
      </c>
      <c r="P36" s="37">
        <v>29541</v>
      </c>
      <c r="Q36" s="37">
        <v>-3988</v>
      </c>
      <c r="R36" s="20">
        <v>17143</v>
      </c>
      <c r="S36" s="20"/>
      <c r="T36" s="20"/>
      <c r="U36" s="20"/>
      <c r="V36" s="37"/>
      <c r="W36" s="37">
        <v>-6024</v>
      </c>
      <c r="X36" s="37"/>
      <c r="Y36" s="20">
        <v>-6024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-16510145</v>
      </c>
      <c r="D38" s="18"/>
      <c r="E38" s="19">
        <v>-78888000</v>
      </c>
      <c r="F38" s="20">
        <v>-78888000</v>
      </c>
      <c r="G38" s="20">
        <v>-1183156</v>
      </c>
      <c r="H38" s="20">
        <v>-955812</v>
      </c>
      <c r="I38" s="20">
        <v>-1014423</v>
      </c>
      <c r="J38" s="20">
        <v>-3153391</v>
      </c>
      <c r="K38" s="20">
        <v>-563388</v>
      </c>
      <c r="L38" s="20"/>
      <c r="M38" s="20">
        <v>703881</v>
      </c>
      <c r="N38" s="20">
        <v>140493</v>
      </c>
      <c r="O38" s="20">
        <v>-538378</v>
      </c>
      <c r="P38" s="20">
        <v>-163351</v>
      </c>
      <c r="Q38" s="20">
        <v>-185659</v>
      </c>
      <c r="R38" s="20">
        <v>-887388</v>
      </c>
      <c r="S38" s="20"/>
      <c r="T38" s="20"/>
      <c r="U38" s="20"/>
      <c r="V38" s="20"/>
      <c r="W38" s="20">
        <v>-3900286</v>
      </c>
      <c r="X38" s="20"/>
      <c r="Y38" s="20">
        <v>-3900286</v>
      </c>
      <c r="Z38" s="21"/>
      <c r="AA38" s="22">
        <v>-78888000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-15509914</v>
      </c>
      <c r="D39" s="26">
        <f>SUM(D34:D38)</f>
        <v>0</v>
      </c>
      <c r="E39" s="27">
        <f t="shared" si="2"/>
        <v>182298700</v>
      </c>
      <c r="F39" s="28">
        <f t="shared" si="2"/>
        <v>182298700</v>
      </c>
      <c r="G39" s="28">
        <f t="shared" si="2"/>
        <v>-1191057</v>
      </c>
      <c r="H39" s="28">
        <f t="shared" si="2"/>
        <v>-956343</v>
      </c>
      <c r="I39" s="28">
        <f t="shared" si="2"/>
        <v>-1021235</v>
      </c>
      <c r="J39" s="28">
        <f t="shared" si="2"/>
        <v>-3168635</v>
      </c>
      <c r="K39" s="28">
        <f t="shared" si="2"/>
        <v>-565114</v>
      </c>
      <c r="L39" s="28">
        <f t="shared" si="2"/>
        <v>-5745</v>
      </c>
      <c r="M39" s="28">
        <f t="shared" si="2"/>
        <v>703429</v>
      </c>
      <c r="N39" s="28">
        <f t="shared" si="2"/>
        <v>132570</v>
      </c>
      <c r="O39" s="28">
        <f t="shared" si="2"/>
        <v>-546788</v>
      </c>
      <c r="P39" s="28">
        <f t="shared" si="2"/>
        <v>-133810</v>
      </c>
      <c r="Q39" s="28">
        <f t="shared" si="2"/>
        <v>-189647</v>
      </c>
      <c r="R39" s="28">
        <f t="shared" si="2"/>
        <v>-870245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-3906310</v>
      </c>
      <c r="X39" s="28">
        <f t="shared" si="2"/>
        <v>0</v>
      </c>
      <c r="Y39" s="28">
        <f t="shared" si="2"/>
        <v>-3906310</v>
      </c>
      <c r="Z39" s="29">
        <f>+IF(X39&lt;&gt;0,+(Y39/X39)*100,0)</f>
        <v>0</v>
      </c>
      <c r="AA39" s="30">
        <f>SUM(AA34:AA38)</f>
        <v>182298700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469239358</v>
      </c>
      <c r="D41" s="32">
        <f>+D17+D30+D39</f>
        <v>0</v>
      </c>
      <c r="E41" s="33">
        <f t="shared" si="3"/>
        <v>-260066664</v>
      </c>
      <c r="F41" s="34">
        <f t="shared" si="3"/>
        <v>-409327480</v>
      </c>
      <c r="G41" s="34">
        <f t="shared" si="3"/>
        <v>132221307</v>
      </c>
      <c r="H41" s="34">
        <f t="shared" si="3"/>
        <v>4348554</v>
      </c>
      <c r="I41" s="34">
        <f t="shared" si="3"/>
        <v>11526325</v>
      </c>
      <c r="J41" s="34">
        <f t="shared" si="3"/>
        <v>148096186</v>
      </c>
      <c r="K41" s="34">
        <f t="shared" si="3"/>
        <v>-1313889</v>
      </c>
      <c r="L41" s="34">
        <f t="shared" si="3"/>
        <v>-2954726</v>
      </c>
      <c r="M41" s="34">
        <f t="shared" si="3"/>
        <v>98293981</v>
      </c>
      <c r="N41" s="34">
        <f t="shared" si="3"/>
        <v>94025366</v>
      </c>
      <c r="O41" s="34">
        <f t="shared" si="3"/>
        <v>9422896</v>
      </c>
      <c r="P41" s="34">
        <f t="shared" si="3"/>
        <v>2731030</v>
      </c>
      <c r="Q41" s="34">
        <f t="shared" si="3"/>
        <v>80655975</v>
      </c>
      <c r="R41" s="34">
        <f t="shared" si="3"/>
        <v>92809901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334931453</v>
      </c>
      <c r="X41" s="34">
        <f t="shared" si="3"/>
        <v>-117848707</v>
      </c>
      <c r="Y41" s="34">
        <f t="shared" si="3"/>
        <v>452780160</v>
      </c>
      <c r="Z41" s="35">
        <f>+IF(X41&lt;&gt;0,+(Y41/X41)*100,0)</f>
        <v>-384.20460565596193</v>
      </c>
      <c r="AA41" s="36">
        <f>+AA17+AA30+AA39</f>
        <v>-409327480</v>
      </c>
    </row>
    <row r="42" spans="1:27" x14ac:dyDescent="0.25">
      <c r="A42" s="23" t="s">
        <v>63</v>
      </c>
      <c r="B42" s="17" t="s">
        <v>64</v>
      </c>
      <c r="C42" s="32">
        <v>743223041</v>
      </c>
      <c r="D42" s="32"/>
      <c r="E42" s="33">
        <v>-1831273637</v>
      </c>
      <c r="F42" s="34">
        <v>-1682132149</v>
      </c>
      <c r="G42" s="34">
        <v>946445651</v>
      </c>
      <c r="H42" s="34">
        <f>+G43+H60</f>
        <v>1078767589</v>
      </c>
      <c r="I42" s="34">
        <f>+H43+I60</f>
        <v>1083116143</v>
      </c>
      <c r="J42" s="34">
        <f>+G42</f>
        <v>946445651</v>
      </c>
      <c r="K42" s="34">
        <f>+I43+K60</f>
        <v>1094642468</v>
      </c>
      <c r="L42" s="34">
        <f>+K43+L60</f>
        <v>1093328579</v>
      </c>
      <c r="M42" s="34">
        <f>+L43+M60</f>
        <v>1090373853</v>
      </c>
      <c r="N42" s="34">
        <f>+K42</f>
        <v>1094642468</v>
      </c>
      <c r="O42" s="34">
        <f>+M43+O60</f>
        <v>1188667834</v>
      </c>
      <c r="P42" s="34">
        <f>+O43+P60</f>
        <v>1198090730</v>
      </c>
      <c r="Q42" s="34">
        <f>+P43+Q60</f>
        <v>1200778806</v>
      </c>
      <c r="R42" s="34">
        <f>+O42</f>
        <v>1188667834</v>
      </c>
      <c r="S42" s="34">
        <f>+Q43+S60</f>
        <v>1281434781</v>
      </c>
      <c r="T42" s="34">
        <f>+S43+T60</f>
        <v>1281434781</v>
      </c>
      <c r="U42" s="34">
        <f>+T43+U60</f>
        <v>1281434781</v>
      </c>
      <c r="V42" s="34">
        <f>+S42</f>
        <v>1281434781</v>
      </c>
      <c r="W42" s="34">
        <f>+G42</f>
        <v>946445651</v>
      </c>
      <c r="X42" s="34">
        <v>-1682138849</v>
      </c>
      <c r="Y42" s="34">
        <f>+W42-X42</f>
        <v>2628584500</v>
      </c>
      <c r="Z42" s="35">
        <f>+IF(X42&lt;&gt;0,+(Y42/X42)*100,0)</f>
        <v>-156.26441904974993</v>
      </c>
      <c r="AA42" s="36">
        <v>-1682132149</v>
      </c>
    </row>
    <row r="43" spans="1:27" x14ac:dyDescent="0.25">
      <c r="A43" s="42" t="s">
        <v>65</v>
      </c>
      <c r="B43" s="43" t="s">
        <v>64</v>
      </c>
      <c r="C43" s="44">
        <f>+C41+C42</f>
        <v>1212462399</v>
      </c>
      <c r="D43" s="44">
        <f t="shared" ref="D43:AA43" si="4">+D41+D42</f>
        <v>0</v>
      </c>
      <c r="E43" s="45">
        <f t="shared" si="4"/>
        <v>-2091340301</v>
      </c>
      <c r="F43" s="46">
        <f t="shared" si="4"/>
        <v>-2091459629</v>
      </c>
      <c r="G43" s="46">
        <f t="shared" si="4"/>
        <v>1078666958</v>
      </c>
      <c r="H43" s="46">
        <f t="shared" si="4"/>
        <v>1083116143</v>
      </c>
      <c r="I43" s="46">
        <f t="shared" si="4"/>
        <v>1094642468</v>
      </c>
      <c r="J43" s="46">
        <f>+I43</f>
        <v>1094642468</v>
      </c>
      <c r="K43" s="46">
        <f t="shared" si="4"/>
        <v>1093328579</v>
      </c>
      <c r="L43" s="46">
        <f t="shared" si="4"/>
        <v>1090373853</v>
      </c>
      <c r="M43" s="46">
        <f t="shared" si="4"/>
        <v>1188667834</v>
      </c>
      <c r="N43" s="46">
        <f>+M43</f>
        <v>1188667834</v>
      </c>
      <c r="O43" s="46">
        <f t="shared" si="4"/>
        <v>1198090730</v>
      </c>
      <c r="P43" s="46">
        <f t="shared" si="4"/>
        <v>1200821760</v>
      </c>
      <c r="Q43" s="46">
        <f t="shared" si="4"/>
        <v>1281434781</v>
      </c>
      <c r="R43" s="46">
        <f>+Q43</f>
        <v>1281434781</v>
      </c>
      <c r="S43" s="46">
        <f t="shared" si="4"/>
        <v>1281434781</v>
      </c>
      <c r="T43" s="46">
        <f t="shared" si="4"/>
        <v>1281434781</v>
      </c>
      <c r="U43" s="46">
        <f t="shared" si="4"/>
        <v>1281434781</v>
      </c>
      <c r="V43" s="46">
        <f>+U43</f>
        <v>1281434781</v>
      </c>
      <c r="W43" s="46">
        <f>+V43</f>
        <v>1281434781</v>
      </c>
      <c r="X43" s="46">
        <f t="shared" si="4"/>
        <v>-1799987556</v>
      </c>
      <c r="Y43" s="46">
        <f t="shared" si="4"/>
        <v>3081364660</v>
      </c>
      <c r="Z43" s="47">
        <f>+IF(X43&lt;&gt;0,+(Y43/X43)*100,0)</f>
        <v>-171.18810903601602</v>
      </c>
      <c r="AA43" s="48">
        <f t="shared" si="4"/>
        <v>-2091459629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7" hidden="1" x14ac:dyDescent="0.25">
      <c r="G60">
        <v>946445651</v>
      </c>
      <c r="H60">
        <v>100631</v>
      </c>
      <c r="J60">
        <v>946445651</v>
      </c>
      <c r="Q60">
        <v>-42954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3E8CF0-AE54-478D-B7CC-2E23532D8906}"/>
</file>

<file path=customXml/itemProps2.xml><?xml version="1.0" encoding="utf-8"?>
<ds:datastoreItem xmlns:ds="http://schemas.openxmlformats.org/officeDocument/2006/customXml" ds:itemID="{5B2E10E0-FD3D-4E43-B107-51E290430270}"/>
</file>

<file path=customXml/itemProps3.xml><?xml version="1.0" encoding="utf-8"?>
<ds:datastoreItem xmlns:ds="http://schemas.openxmlformats.org/officeDocument/2006/customXml" ds:itemID="{206D7C25-1BB0-4AAA-86AB-A7CE55E20B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2026-05-13T15:18:32Z</dcterms:created>
  <dcterms:modified xsi:type="dcterms:W3CDTF">2026-05-13T15:19:28Z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